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josts\Downloads\2-2 Ponudbeni predračun\2-2 Ponudbeni predračun\"/>
    </mc:Choice>
  </mc:AlternateContent>
  <xr:revisionPtr revIDLastSave="0" documentId="13_ncr:1_{91CDA9FE-1D71-42BD-964D-A459A9EF55AD}" xr6:coauthVersionLast="47" xr6:coauthVersionMax="47" xr10:uidLastSave="{00000000-0000-0000-0000-000000000000}"/>
  <bookViews>
    <workbookView xWindow="-120" yWindow="-120" windowWidth="29040" windowHeight="17520" tabRatio="907" xr2:uid="{7AE44E01-054E-4DE1-BF35-18B7B3113436}"/>
  </bookViews>
  <sheets>
    <sheet name="REKAPITULACIJA PROJEKTA" sheetId="20" r:id="rId1"/>
    <sheet name="2.1 Načrt VGU Rekapitulacija" sheetId="12" r:id="rId2"/>
    <sheet name="2.1 Načrt VGU Popis del" sheetId="1" r:id="rId3"/>
    <sheet name="2.2 Načrt ceste SPLOŠNI POGOJI" sheetId="15" r:id="rId4"/>
    <sheet name="2.2 Načrt ceste REKAPITULACIJA" sheetId="16" r:id="rId5"/>
    <sheet name="2.2 Načrt ceste CESTA popis de" sheetId="17" r:id="rId6"/>
    <sheet name="2.2 Načrt ceste  ODVODNJAVANJE " sheetId="18" r:id="rId7"/>
  </sheets>
  <externalReferences>
    <externalReference r:id="rId8"/>
  </externalReferences>
  <definedNames>
    <definedName name="_xlnm.Print_Area" localSheetId="2">'2.1 Načrt VGU Popis del'!$B$1:$J$65</definedName>
    <definedName name="_xlnm.Print_Area" localSheetId="6">'2.2 Načrt ceste  ODVODNJAVANJE '!$A$1:$F$92</definedName>
    <definedName name="_xlnm.Print_Area" localSheetId="5">'2.2 Načrt ceste CESTA popis de'!$A$1:$F$112</definedName>
    <definedName name="_xlnm.Print_Titles" localSheetId="6">'2.2 Načrt ceste  ODVODNJAVANJE '!#REF!</definedName>
  </definedNames>
  <calcPr calcId="181029"/>
</workbook>
</file>

<file path=xl/calcChain.xml><?xml version="1.0" encoding="utf-8"?>
<calcChain xmlns="http://schemas.openxmlformats.org/spreadsheetml/2006/main">
  <c r="F88" i="18" l="1"/>
  <c r="F108" i="17"/>
  <c r="J61" i="1"/>
  <c r="J59" i="1"/>
  <c r="F98" i="17"/>
  <c r="F12" i="20"/>
  <c r="F7" i="17"/>
  <c r="F80" i="18"/>
  <c r="F78" i="18"/>
  <c r="F76" i="18"/>
  <c r="F74" i="18"/>
  <c r="F66" i="18"/>
  <c r="F68" i="18" s="1"/>
  <c r="F51" i="18"/>
  <c r="F49" i="18"/>
  <c r="F46" i="18"/>
  <c r="F43" i="18"/>
  <c r="F41" i="18"/>
  <c r="F53" i="18" s="1"/>
  <c r="F39" i="18"/>
  <c r="F36" i="18"/>
  <c r="F34" i="18"/>
  <c r="F25" i="18"/>
  <c r="F23" i="18"/>
  <c r="F21" i="18"/>
  <c r="F19" i="18"/>
  <c r="F17" i="18"/>
  <c r="F15" i="18"/>
  <c r="F13" i="18"/>
  <c r="F11" i="18"/>
  <c r="F9" i="18"/>
  <c r="F7" i="18"/>
  <c r="F100" i="17"/>
  <c r="F96" i="17"/>
  <c r="F94" i="17"/>
  <c r="F90" i="17"/>
  <c r="F88" i="17"/>
  <c r="D85" i="17"/>
  <c r="F85" i="17" s="1"/>
  <c r="F83" i="17"/>
  <c r="F81" i="17"/>
  <c r="F79" i="17"/>
  <c r="F74" i="17"/>
  <c r="F72" i="17"/>
  <c r="F70" i="17"/>
  <c r="F67" i="17"/>
  <c r="F65" i="17"/>
  <c r="F63" i="17"/>
  <c r="F59" i="17"/>
  <c r="F56" i="17"/>
  <c r="F54" i="17"/>
  <c r="F45" i="17"/>
  <c r="F42" i="17"/>
  <c r="F39" i="17"/>
  <c r="D37" i="17"/>
  <c r="F37" i="17" s="1"/>
  <c r="F35" i="17"/>
  <c r="F26" i="17"/>
  <c r="F28" i="17" s="1"/>
  <c r="F24" i="17"/>
  <c r="F22" i="17"/>
  <c r="F20" i="17"/>
  <c r="F11" i="17"/>
  <c r="F9" i="17"/>
  <c r="B15" i="16"/>
  <c r="B14" i="16"/>
  <c r="C10" i="16"/>
  <c r="B12" i="16"/>
  <c r="B11" i="16"/>
  <c r="B8" i="16"/>
  <c r="B7" i="16"/>
  <c r="B6" i="16"/>
  <c r="B5" i="16"/>
  <c r="B4" i="16"/>
  <c r="C2" i="16"/>
  <c r="B3" i="16"/>
  <c r="J40" i="1"/>
  <c r="J38" i="1" s="1"/>
  <c r="J19" i="1"/>
  <c r="J53" i="1"/>
  <c r="H29" i="1"/>
  <c r="J48" i="1"/>
  <c r="J49" i="1"/>
  <c r="J50" i="1"/>
  <c r="J52" i="1"/>
  <c r="J54" i="1"/>
  <c r="J55" i="1"/>
  <c r="J44" i="1"/>
  <c r="J42" i="1"/>
  <c r="J36" i="1"/>
  <c r="J32" i="1"/>
  <c r="F15" i="12" s="1"/>
  <c r="J13" i="1"/>
  <c r="J14" i="1"/>
  <c r="J39" i="1"/>
  <c r="J35" i="1"/>
  <c r="J23" i="1"/>
  <c r="J22" i="1"/>
  <c r="J26" i="1"/>
  <c r="J25" i="1" s="1"/>
  <c r="F14" i="12" s="1"/>
  <c r="J18" i="1"/>
  <c r="J12" i="1"/>
  <c r="J9" i="1" s="1"/>
  <c r="H51" i="1"/>
  <c r="J51" i="1" s="1"/>
  <c r="J46" i="1" s="1"/>
  <c r="F16" i="12" s="1"/>
  <c r="J21" i="1"/>
  <c r="J16" i="1" s="1"/>
  <c r="J28" i="1"/>
  <c r="J11" i="1"/>
  <c r="J10" i="1"/>
  <c r="J7" i="1"/>
  <c r="J47" i="1"/>
  <c r="J60" i="1"/>
  <c r="J58" i="1"/>
  <c r="J6" i="1"/>
  <c r="J5" i="1" s="1"/>
  <c r="J27" i="1"/>
  <c r="J29" i="1"/>
  <c r="F102" i="17" l="1"/>
  <c r="F82" i="18"/>
  <c r="F27" i="18"/>
  <c r="F92" i="17"/>
  <c r="F47" i="17"/>
  <c r="F13" i="17"/>
  <c r="C17" i="16"/>
  <c r="C18" i="16" s="1"/>
  <c r="C19" i="16" s="1"/>
  <c r="F13" i="12" l="1"/>
  <c r="J57" i="1"/>
  <c r="J63" i="1" s="1"/>
  <c r="F90" i="18"/>
  <c r="F92" i="18" s="1"/>
  <c r="F110" i="17"/>
  <c r="F112" i="17" s="1"/>
  <c r="F17" i="12" l="1"/>
  <c r="F20" i="12" s="1"/>
  <c r="F11" i="20" l="1"/>
  <c r="F15" i="20" s="1"/>
  <c r="F22" i="12"/>
  <c r="F24" i="12" s="1"/>
  <c r="J64" i="1"/>
  <c r="J65" i="1" s="1"/>
  <c r="F17" i="20" l="1"/>
  <c r="F19" i="20" s="1"/>
</calcChain>
</file>

<file path=xl/sharedStrings.xml><?xml version="1.0" encoding="utf-8"?>
<sst xmlns="http://schemas.openxmlformats.org/spreadsheetml/2006/main" count="636" uniqueCount="428">
  <si>
    <t>Opis postavke</t>
  </si>
  <si>
    <t>Opomba postavke</t>
  </si>
  <si>
    <t xml:space="preserve">Enota </t>
  </si>
  <si>
    <t>Enota-ang.opis</t>
  </si>
  <si>
    <t>Nivo-ang.opis</t>
  </si>
  <si>
    <t>Highway</t>
  </si>
  <si>
    <t>Preparatory work</t>
  </si>
  <si>
    <t>KOS</t>
  </si>
  <si>
    <t>PCS</t>
  </si>
  <si>
    <t>M2</t>
  </si>
  <si>
    <t>M3</t>
  </si>
  <si>
    <t>T</t>
  </si>
  <si>
    <t>URA</t>
  </si>
  <si>
    <t>h</t>
  </si>
  <si>
    <t>Cena brez DDV</t>
  </si>
  <si>
    <t>2 Zemeljska dela in temeljenje</t>
  </si>
  <si>
    <t>kol.</t>
  </si>
  <si>
    <t>zap. št.</t>
  </si>
  <si>
    <t>SKUPAJ</t>
  </si>
  <si>
    <t>DDV</t>
  </si>
  <si>
    <t>SKUPAJ Z DDV</t>
  </si>
  <si>
    <t>cena/ enoto</t>
  </si>
  <si>
    <t xml:space="preserve">SKUPAJ </t>
  </si>
  <si>
    <t>DDV 22%</t>
  </si>
  <si>
    <t>1 Pripravljalna dela</t>
  </si>
  <si>
    <t>1.1 Geodetska dela</t>
  </si>
  <si>
    <t xml:space="preserve">1.2 Čiščenje terena </t>
  </si>
  <si>
    <t>1.3 Ostala preddela</t>
  </si>
  <si>
    <t>Postavitev in zavarovanje prečnih profilov vodotoka</t>
  </si>
  <si>
    <t>Humuziranje ravnih in nagnjenih površin, nabava, dobava in razgrinjanje humusa d=10cm</t>
  </si>
  <si>
    <t>Zatravitev - ročno posejanje mešanih površin, dodatek umetnega gnojila + nega</t>
  </si>
  <si>
    <t>Pripravljalna dela</t>
  </si>
  <si>
    <t>Zemeljska dela in temeljenje</t>
  </si>
  <si>
    <t>Zavarovalna dela na strugi</t>
  </si>
  <si>
    <t>Odškodnine zaradi onesnaženja voda, odlov rib.</t>
  </si>
  <si>
    <t>Nepredvidena dela 7%</t>
  </si>
  <si>
    <t>Objekt:</t>
  </si>
  <si>
    <t>Načrt:</t>
  </si>
  <si>
    <t>Tuje storitve</t>
  </si>
  <si>
    <t>Zakoličba vodotoka z zavarovanjem izven operativnega pasu</t>
  </si>
  <si>
    <t>M</t>
  </si>
  <si>
    <t>Široki izkop zrnate kamnine - 3. kategorije - strojno z odrivom do 50m
(regulacijski izkop)</t>
  </si>
  <si>
    <t>Široki izkop zrnate kamnine – 3. kategorije – strojno z nakladanjem
(izkop za temelje)</t>
  </si>
  <si>
    <t>t</t>
  </si>
  <si>
    <t>Zasaditev potaknjencev</t>
  </si>
  <si>
    <t>Zasaditev avtohtonega grmovja</t>
  </si>
  <si>
    <t>ocena</t>
  </si>
  <si>
    <t>Ureditev začasne preusmeritve vodotoka z vsemi potrebnimi deli:</t>
  </si>
  <si>
    <t>M1</t>
  </si>
  <si>
    <t>Dela naj se izvajajo v obdobju, ko so manjši pretoki</t>
  </si>
  <si>
    <t>Porušitev in odstranitev kamene zložbe v suho. Odlaganje na začasno gradbeno deponijo in ponovna uporaba.</t>
  </si>
  <si>
    <t>Porušitev in odstranitev kamna v betonu. Nalaganje in odvoz na stalno deponijo.</t>
  </si>
  <si>
    <t xml:space="preserve">Izdelava dovozne poti/rampe, dobava, vgrajevanje, dovoz, odstranitev po končanju del  </t>
  </si>
  <si>
    <t>Organizacija gradbišča (gradbiščni provizoriji, gradbiščna ograja, pribor, orodje, priključki elektrike in vode), zapora ceste, začasen obvoz,…</t>
  </si>
  <si>
    <t>zasip za zavarovanji  - z izkopanim materialom ob zavarovanjih, planiranje po brežinah</t>
  </si>
  <si>
    <t>Nalaganje odpadne zemljine in kamnine, prevoz, stroški deponije</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</si>
  <si>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</si>
  <si>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</si>
  <si>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</si>
  <si>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Priprava in postavitev rebrastih žic iz visokovrednega naravno trdega jekla S500 B s premerom do 12 mm  -za srednje zahtevno ojačitev</t>
  </si>
  <si>
    <t>KG</t>
  </si>
  <si>
    <t>Priprava in postavitev armature iz vlečene žice masa nad 6 kg/m2 (Q503, 104,3 kg/kos)</t>
  </si>
  <si>
    <t xml:space="preserve">Vidne površine betonov morajo ustrezati vsaj razredu VB2 (po SIST EN 13670)                                                            </t>
  </si>
  <si>
    <t>Krona zložbe</t>
  </si>
  <si>
    <t>Dobava in vgraditev ojačanega cementnega betona v krono zložbe, C 30/37, (XC4, XF1, Dmax 32)</t>
  </si>
  <si>
    <t>Planiranje dna struge</t>
  </si>
  <si>
    <t>Izdelava enostranskega vezanega opaža za zid kamen v betonu</t>
  </si>
  <si>
    <t>Izdelava opaža za bočne stranice krone zidu kamen v betonu, demontaža, čiščenje</t>
  </si>
  <si>
    <t>kos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</si>
  <si>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</si>
  <si>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</si>
  <si>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</si>
  <si>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</si>
  <si>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</si>
  <si>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</si>
  <si>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</si>
  <si>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</si>
  <si>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</si>
  <si>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</si>
  <si>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</si>
  <si>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</si>
  <si>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</si>
  <si>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</si>
  <si>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</si>
  <si>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</si>
  <si>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</si>
  <si>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</si>
  <si>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</si>
  <si>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</si>
  <si>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</si>
  <si>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</si>
  <si>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</si>
  <si>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</si>
  <si>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</si>
  <si>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</si>
  <si>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</si>
  <si>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</si>
  <si>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</si>
  <si>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</si>
  <si>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</si>
  <si>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</si>
  <si>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</si>
  <si>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 xml:space="preserve">3 Gradbena in obrtniška dela </t>
  </si>
  <si>
    <t>3.1 Tesarska dela</t>
  </si>
  <si>
    <t>3.2 Armatura</t>
  </si>
  <si>
    <t>3.3 Betonska dela</t>
  </si>
  <si>
    <t>4 Zavarovalna dela na strugi</t>
  </si>
  <si>
    <t>5 Tuje storitve</t>
  </si>
  <si>
    <t>Projektantski nadzor</t>
  </si>
  <si>
    <t>NAČRT VODNOGOSPODARSKIH UREDITEV</t>
  </si>
  <si>
    <t>Gradbena in obrtniška dela</t>
  </si>
  <si>
    <t>Posek in odstranitev drevesa z debli in panji premera 31 do 50 cm ter odstranitev vej. Nalaganje in odvoz na stalno deponijo.</t>
  </si>
  <si>
    <t>Posek in odstranitev drevesa z debli in panji premera 11 do 30 cm ter odstranitev vej. Nalaganje in odvoz na stalno deponijo.</t>
  </si>
  <si>
    <t>Odstranitev grmovja in dreves z debli in panji premera do 10 cm ter vej na gosto porasli površini - ročno. Nalaganje in odvoz na stalno deponijo.</t>
  </si>
  <si>
    <t>jezbice</t>
  </si>
  <si>
    <t>Kamen v suho, dobava, prevoz, strojna izdelava, 1x premet, lomljenec apnenec deb 60-100 cm (poleg se uporabi tudi kamen iz začasne deponije pridobljen ob rušitvi obstoječe zložbe kamen v suho)</t>
  </si>
  <si>
    <t>Leseni piloti - dobava, zabijanje fi 20cm, L=3.00m</t>
  </si>
  <si>
    <t>Lesene oblice fi 30cm. Dobava, vgradnja L=6m</t>
  </si>
  <si>
    <t>Zid kamen v betonu, dobava in zidanje z lomljencem iz karbonatnih kamnin v cementni malti, na eno lice, prerez nad 0,50 m3/m2 - upoštevati 30% ročnega zidanja</t>
  </si>
  <si>
    <t>Strojno formiranje nasipa za preusmeritev vode iz pripeljanega materiala 100%, 1X premet,brez utrjevanja, formiranje pravilne oblike nasipa, uporaba za delovni plato v strugi, nakladanje, odvoz na deponijo po zaključku. Š=1m; h=1m; n=1:1</t>
  </si>
  <si>
    <t>Strojni izkop odvodnega jarka + zasip po zaključku del, izkopani material III. do IV. ktg. v mokrem. Š=1m, h=0,5m; n=1:1</t>
  </si>
  <si>
    <r>
      <t xml:space="preserve">2/1 Načrt vodnogospodarskih ureditev
</t>
    </r>
    <r>
      <rPr>
        <b/>
        <i/>
        <sz val="10"/>
        <rFont val="Arial"/>
        <family val="2"/>
        <charset val="238"/>
      </rPr>
      <t>Sanacija po poplavah - odsek vodotoka Mošenik 
in lokalne ceste Podljubelj-Voh (Načrt VGU)</t>
    </r>
  </si>
  <si>
    <t>2/1 Načrt vodnogospodarskih ureditev
Sanacija po poplavah - odsek vodotoka Mošenik 
in lokalne ceste Podljubelj-Voh (Načrt VGU)</t>
  </si>
  <si>
    <t>SKUPNA REKAPITULACIJA PROJEKTA</t>
  </si>
  <si>
    <t>2/1</t>
  </si>
  <si>
    <t>Načrt vodnogospodarskih ureditev</t>
  </si>
  <si>
    <t>2.2.</t>
  </si>
  <si>
    <t>Investitor:</t>
  </si>
  <si>
    <t>OBČINA TRŽIČ, Cesta svobode 18, 4290 Tržič</t>
  </si>
  <si>
    <t>SANACIJA PO POPLAVAH - OSEK VODOTOKA MOŠENIK IN LOKALNE CESTE PODLJUBELJ - VOH</t>
  </si>
  <si>
    <t xml:space="preserve">Načrt: </t>
  </si>
  <si>
    <t xml:space="preserve">P-3211/C </t>
  </si>
  <si>
    <t>POPIS DEL</t>
  </si>
  <si>
    <t>PRI PRIPRAVI PONUDBE JE POTREBNO UPOŠTEVATI SPODNJE TOČKE SPLOŠNIH POGOJEV UVODA V PREDRAČUN, KI SE NE ZARAČUNAVAJO POSEBEJ.</t>
  </si>
  <si>
    <t>Pogoji, ki so predpisani za posamezen sklop del (npr. v sklopu fekalna kanalizacija itd.) smiselno veljajo za vse sklope del.</t>
  </si>
  <si>
    <t>Ponudbene cene za postavke posameznih del, ki so enake, a v različnih sklopih del, a se izvedejo istočasno oz. skupaj, morajo biti enake (npr. izvedba obrabne in zaporne plasti).</t>
  </si>
  <si>
    <r>
      <t xml:space="preserve">V primeru, da je v posamezniih postavkah popisa del naveden izdelek določenega proizvajalca, blagovne znamke, vrste, tipa itd., ima ponudnik pravico ponuditi izdelek druge blagovne znamke, vrste, tipa itd., ki pa mora biti glede zahtevanih tehničnih karakteristik vsaj enakovreden. V primeru, da je pri posamezni postavki v popisu del zahtevano, da ponudnik v zato pripravljen prostor vpiše tip, vrsto, blagovno znamko ponujenega izdelka, je </t>
    </r>
    <r>
      <rPr>
        <b/>
        <sz val="11"/>
        <rFont val="Arial"/>
        <family val="2"/>
        <charset val="238"/>
      </rPr>
      <t>vpis obvezen</t>
    </r>
    <r>
      <rPr>
        <sz val="11"/>
        <rFont val="Arial"/>
        <family val="2"/>
        <charset val="238"/>
      </rPr>
      <t>.</t>
    </r>
  </si>
  <si>
    <t>SPLOŠNI POGOJI UVODA V PREDRAČUN</t>
  </si>
  <si>
    <t>1.</t>
  </si>
  <si>
    <t>Ponudnik si je dolžan traso načrtovane gradnje ogledati in ponudbene cene prilagoditi terenskim možnostim izvedbe oz. načinu izvedbe, ki jo pogojujejo terenske razmere.</t>
  </si>
  <si>
    <t>2.</t>
  </si>
  <si>
    <t>Dela v bližini obstoječih objektov je potrebno izvajati po kampadah, s takšno mehanizacijo, da ne bo prišlo do morebitnih poškodb objektov. Pri delu v bližini objektov je obvezen geomehanski nadzor med gradnjo.</t>
  </si>
  <si>
    <t>3.</t>
  </si>
  <si>
    <t>Organizacija in oprema gradbišča skladno z varnostnim načrtom in veljavno zakonodajo, vključno z izdelavo elaborata zapore ceste, pridobitve soglasja zapore ceste, postavitev in vzdrževanje cestne zapore, postavitev varovalnih gradbiščnih ograj.</t>
  </si>
  <si>
    <t>4.</t>
  </si>
  <si>
    <t>Dnevna vzpostavitev prevoznosti ceste in neoviranega dostopa do objektov, vključno z varovalnimi ograjami in prometno signalizacijo ter ureditev peš dostopa do objektov.</t>
  </si>
  <si>
    <t>5.</t>
  </si>
  <si>
    <t>Vzpostavitev začasnih obvozov in začasnih deponij za potrebe gradnje, stroške najema in njihove povrnitve v prvotno stanje.</t>
  </si>
  <si>
    <t>6.</t>
  </si>
  <si>
    <t xml:space="preserve">Izdelava poročila o ravnanju z gradbenimi odpadki v skladu z zakonodajo, vključno z vsemi stroški in taksami ločenega zbiranja. </t>
  </si>
  <si>
    <t>7.</t>
  </si>
  <si>
    <t>Sortiranja in evidentiranja gradbenih odpadkov, zemeljskega izkopa, kot tudi stroške odvoza in predelave le teh, po določilih zakonodaje.</t>
  </si>
  <si>
    <t>8.</t>
  </si>
  <si>
    <t>Postavitev gradbiščne table skladno s trenutno veljavnimi predpisi.</t>
  </si>
  <si>
    <t>9.</t>
  </si>
  <si>
    <t>Stroške vseh potrebnih ukrepov, ki so predpisani in določeni z veljavnimi predpisi o varstvu pri delu in varstvom pred požarom, ki jih mora izvajalec obvezno upoštevati.</t>
  </si>
  <si>
    <t>10.</t>
  </si>
  <si>
    <t>Škoda na objektih in zemljiščih ob gradbišču, ki jo povzroči izvajalec.</t>
  </si>
  <si>
    <t>11.</t>
  </si>
  <si>
    <t>Ponovna vzpostavitev odstranjenih mejnikov, ki jih je izvajalec odstranil izven delovnega pasu.</t>
  </si>
  <si>
    <t>12.</t>
  </si>
  <si>
    <t>Stroške vseh predpisanih kontrol materialov, meritev, atestov in garancij za vgrajene materiale.</t>
  </si>
  <si>
    <t>13.</t>
  </si>
  <si>
    <t>Vse stroške trajnega deponiranja gradbenih materialov.</t>
  </si>
  <si>
    <t>14.</t>
  </si>
  <si>
    <t>Sanacija oz. povrnitev v prvotno stanje vseh dostopnih poti, ki jih bo izvajalec uporabljal za vso gradbiščno logistiko.</t>
  </si>
  <si>
    <t>15.</t>
  </si>
  <si>
    <t>Vse stroške povezane z izvajanjem ukrepov skladno z Uredbo o preprečevanju in zmanjševanju emisije delcev iz gradbišč (Ur.list RS, št. 21/2011) ter izdelavo elaborata preprečevanja in zmanjševanja emisije delcev iz gradbišča.</t>
  </si>
  <si>
    <t>16.</t>
  </si>
  <si>
    <t>Vse stroške električne energije, vode, TK priključkov, razsvetljave, ogrevanja…</t>
  </si>
  <si>
    <t>17.</t>
  </si>
  <si>
    <t>Vse stroške zavarovanja opreme v času izvedbe del in delavcev ter materiala na gradbišču v času izvajanja del, od začetka do primopredaje objekta.</t>
  </si>
  <si>
    <t>18.</t>
  </si>
  <si>
    <t>Vse stroške transporta, raztovarjanja, skladiščenja na gradbišču, takse, zavarovanja, manipulativne in ostale lokalne stroške, ki se nanašajo na pridobitev ustreznih dovoljenj za izvedbo del predmetnega razpisa in primopredajo objekta s strani izvajalca.</t>
  </si>
  <si>
    <t>19.</t>
  </si>
  <si>
    <t>V ceni mora biti zajet tudi ves droben potrošni material.</t>
  </si>
  <si>
    <t>20.</t>
  </si>
  <si>
    <t>Cena na enoto za več in manj dela se ne spreminja.</t>
  </si>
  <si>
    <t>21.</t>
  </si>
  <si>
    <t>V cenah je potrebno zajeti vse manipulativne stroške.</t>
  </si>
  <si>
    <t>22.</t>
  </si>
  <si>
    <t xml:space="preserve">Ponudnik  mora pri izvajanju del upoštevati vso veljavno zakonodajo, ki definira izvajanje gradbenih del na gradbišču. </t>
  </si>
  <si>
    <t>23.</t>
  </si>
  <si>
    <t>Stroške zaključnih del na gradbišču z odvozom odvečnega materiala in vzpostavitev v prvotno stanje.</t>
  </si>
  <si>
    <t>24.</t>
  </si>
  <si>
    <t>Obračun zemeljskih del, transporta in deponiranja je v raščenem stanju.</t>
  </si>
  <si>
    <t>25.</t>
  </si>
  <si>
    <t xml:space="preserve">Vse dimenzije prikazane v načrtih je potrebno pred izvajanjem del preveriti na mestu izvedbe del, v primeru nejasnosti se posvetovati s projektantom. </t>
  </si>
  <si>
    <t>26.</t>
  </si>
  <si>
    <t>Izdelava dokazila o zanesljivosti objekta in vseh ostalih potrebnih dokumentov za pridobitev uporabnega dovoljenja.</t>
  </si>
  <si>
    <t>27.</t>
  </si>
  <si>
    <t>Geomehanske meritve posameznih nasipnih slojev, z vpisom meritev v gradbeni dnevnik in izdelavo poročila o meritvah.</t>
  </si>
  <si>
    <t>28.</t>
  </si>
  <si>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</si>
  <si>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29.</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</si>
  <si>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</si>
  <si>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t>30.</t>
  </si>
  <si>
    <t xml:space="preserve">Uporaba varovalnega opaža pri izkopih za katere določi geomehanik potrebnost uporabe le teh. </t>
  </si>
  <si>
    <t>31.</t>
  </si>
  <si>
    <t>Čiščenje terena pred in po gradnji ter priprava in organizacija gradbišča (gradbiščne, ograje, table, začasni dostopi...). Stroške zaključnih del na gradbišču z odvozom odvečnega materiala in stroške vzpostavitve prvotnega stanja, kjer bo to potrebno.</t>
  </si>
  <si>
    <t>32.</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</si>
  <si>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</si>
  <si>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t>33.</t>
  </si>
  <si>
    <t>Stroške vseh potrebnih ukrepov, ki so predpisana in določena z veljavnimi predpisi o varstvu pri delu in varstvom pred požarom, ki jih mora izvajalec obvezno upoštevati.</t>
  </si>
  <si>
    <t>34.</t>
  </si>
  <si>
    <t>Izdelava izvedenskega mnenja za objekte na katerih bi zaradi izgradnje komunalne infrastrukture lahko prišlo do poškodb (s predhodnim posvetovanjem s predstavnikom naročnika - z nadzorom).</t>
  </si>
  <si>
    <t>35.</t>
  </si>
  <si>
    <t>36.</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</si>
  <si>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</si>
  <si>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37.</t>
  </si>
  <si>
    <r>
      <t xml:space="preserve">Ponudnik mora pred pričetkom izvedbe del </t>
    </r>
    <r>
      <rPr>
        <b/>
        <sz val="11"/>
        <rFont val="Arial"/>
        <family val="2"/>
        <charset val="238"/>
      </rPr>
      <t>priložiti izjave o lastnostih ter certifikate</t>
    </r>
    <r>
      <rPr>
        <sz val="11"/>
        <rFont val="Arial"/>
        <family val="2"/>
        <charset val="238"/>
      </rPr>
      <t xml:space="preserve"> za vso ponujeno opremo v vseh sklopih (urejeno po sklopih) ter hkrati tudi navodila za vgradnjo.</t>
    </r>
  </si>
  <si>
    <t>38.</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</si>
  <si>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</si>
  <si>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t>41.</t>
  </si>
  <si>
    <t>42.</t>
  </si>
  <si>
    <t>Asfaltne obrabne in zaporne plasti se vgradi v celotni širini cestišča naenkrat. Izvajalec je dolžan pridobiti dovoljenje za popolno zaporo ceste in obvestiti prebivalce v skladu z zahtevami obveščanja javnosti splošnih pogojev predračuna.</t>
  </si>
  <si>
    <t>43.</t>
  </si>
  <si>
    <t>V dogovoru z nadzornikom in investitorjem vrstni red in način načrtovanih del organizirati na način, ki bo omogočal stalno odvajanje fekalnih in meteornih vod iz prispevnih površin oz. stanovanjskih in/ali poslovnih objektov, ter stalno priključenost na vodovodno omrežje. Podroben vrstni red del je izvajalec dolžan prikazati v terminskem načrtu del.</t>
  </si>
  <si>
    <t>44.</t>
  </si>
  <si>
    <r>
      <t>Črpanje vode iz gradbene jame v času gradnje. Dodatek na otežkočeno delo zaradi podtalnice, površinske vode</t>
    </r>
    <r>
      <rPr>
        <sz val="11"/>
        <color indexed="10"/>
        <rFont val="Arial"/>
        <family val="2"/>
        <charset val="238"/>
      </rPr>
      <t xml:space="preserve"> </t>
    </r>
    <r>
      <rPr>
        <sz val="11"/>
        <rFont val="Arial"/>
        <family val="2"/>
        <charset val="238"/>
      </rPr>
      <t>in zaledne vode iz Čopovega grabna</t>
    </r>
    <r>
      <rPr>
        <sz val="11"/>
        <color indexed="8"/>
        <rFont val="Arial"/>
        <family val="2"/>
        <charset val="238"/>
      </rPr>
      <t xml:space="preserve"> s stroški prečrpavanja vode iz izkopa, izdelavo dodatnih nasipov ali jarkov za preusmeritev dotekajoče ali izčrpane vode (izviri, melioracijski kanali, mulde, prepusti ali naravni odvodniki površinske vode ali podtalnice).</t>
    </r>
  </si>
  <si>
    <t>METEORNA KANALIZACIJA</t>
  </si>
  <si>
    <t>Dela v bližini obstoječih objektov je potrebno izvajati po kampadah, s takšno mehanizacijo, da ne bo prišlo do morebitnih poškodb objektov. Pri delu v bližini objektov je potreben geomehanski nadzor med gradnjo.</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</si>
  <si>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</si>
  <si>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V ceni cevi so zajeti tudi vsi fazonski kosi, ki so potrebni za izdelavo priključkov in povezav ter se ne obračunajo ločeno.</t>
  </si>
  <si>
    <t>Poročila o kakovostni vgradnji.</t>
  </si>
  <si>
    <t>Cevi za meteorno kanalizacijo morajo biti skladne s standardom SIST EN 1401-1, enoslojne, s homogeno steno.</t>
  </si>
  <si>
    <t>Cevi za fekalno kanalizacijo morajo biti skladne s standardom GRP SIST EN 14364  togostnega razreda SN 10000.</t>
  </si>
  <si>
    <t>Obnova obstoječih hišnih priključkov poškodovanih med gradnjo.</t>
  </si>
  <si>
    <t>Vse stroške glede posegov na obstoječem cevovodu, pri čemer se izvajalec z upravljalcem uskladi glede organizacije obnove.</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</si>
  <si>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</si>
  <si>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</si>
  <si>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r>
      <t xml:space="preserve">V ceni je zajeto tudi: droben potrošni material, preizkus instalacij in vse potrebne meritve za uspešno opravljen tehnični pregled, pridobitev pozitivnih izvedeniških mnenj, navodila za obratovanje in vzdrževanje </t>
    </r>
    <r>
      <rPr>
        <b/>
        <sz val="10"/>
        <rFont val="Arial"/>
        <family val="2"/>
        <charset val="238"/>
      </rPr>
      <t>POV v 4 izvodih</t>
    </r>
    <r>
      <rPr>
        <sz val="10"/>
        <rFont val="Arial"/>
        <family val="2"/>
        <charset val="238"/>
      </rPr>
      <t>.</t>
    </r>
  </si>
  <si>
    <t>OSTALA DOLOČILA SPLOŠNIH POGOJEV</t>
  </si>
  <si>
    <t>Za obsutje meteorne kanalizacije, vodovoda, plinovoda se uporablja okroglozrnati gramozni material.</t>
  </si>
  <si>
    <t>Postavitev linijskih pomičnih zaščitnih ograj pri gradnji skozi naselje ali vzporedno z občinsko cesto z vso potrebno opremo za zavarovanje gradbišča.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</si>
  <si>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</si>
  <si>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Vsa potrebna soglasja upravljalca ceste (zapora ceste)</t>
  </si>
  <si>
    <t>Pokrovi morajo ustrezati standardu SIST EN 124-2:2015</t>
  </si>
  <si>
    <t xml:space="preserve">Ponudnik mora zagotoviti za čas izvedbe del, ki se izvajajo neposredno ob objektih monitoring nultega stanja in monitoring končnega stanja objektov, ki se ugotavlja 30 dni po dokončanju vseh del. </t>
  </si>
  <si>
    <t>Vsa dodatna dela se priznajo le ob priloženih analizah iz katerih je razvidno, da so upoštevane kalkulacijske osnove iz osnovne ponudbe.</t>
  </si>
  <si>
    <t>REKAPITULACIJA CESTE - VOH</t>
  </si>
  <si>
    <t>1.0.</t>
  </si>
  <si>
    <t>CESTA</t>
  </si>
  <si>
    <t>1.1.</t>
  </si>
  <si>
    <t>1.2.</t>
  </si>
  <si>
    <t>1.3.</t>
  </si>
  <si>
    <t>1.4.</t>
  </si>
  <si>
    <t>1.6.</t>
  </si>
  <si>
    <t>1.7.</t>
  </si>
  <si>
    <t>2.0.</t>
  </si>
  <si>
    <t>ODVODNJAVANJE</t>
  </si>
  <si>
    <t>2.1.</t>
  </si>
  <si>
    <t>2.3.</t>
  </si>
  <si>
    <t>ODVODNJAVANJE - DRENAŽA</t>
  </si>
  <si>
    <t>2.4.</t>
  </si>
  <si>
    <t>2.5.</t>
  </si>
  <si>
    <t xml:space="preserve">DDV (22%) </t>
  </si>
  <si>
    <t>SKUPAJ z DDV</t>
  </si>
  <si>
    <t>CESTA-PREDDELA</t>
  </si>
  <si>
    <t>Šifra</t>
  </si>
  <si>
    <t>Enota</t>
  </si>
  <si>
    <t>Količina</t>
  </si>
  <si>
    <t>Cena za</t>
  </si>
  <si>
    <t>Cena</t>
  </si>
  <si>
    <t>mere</t>
  </si>
  <si>
    <t>enoto</t>
  </si>
  <si>
    <t>1.1.1.</t>
  </si>
  <si>
    <t>Zakoličba projektirane osi ceste na celotnem odseku, vključno z zakoličbo robov ceste, robnikov, križišč, meteorne kanalizacije, požiralnikov ter vseh posegov na predvidenem področju (dolžina odseka je ca 140 metrov).</t>
  </si>
  <si>
    <t>kpl</t>
  </si>
  <si>
    <t>1.1.2.</t>
  </si>
  <si>
    <t>Zavarovanje osi  in postavitev prečnih profilov - obojestransko.</t>
  </si>
  <si>
    <t>1.1.3.</t>
  </si>
  <si>
    <t>Zakoličba vseh obstoječih komunalnih vodov.</t>
  </si>
  <si>
    <t>SKUPAJ CESTA-PREDDELA</t>
  </si>
  <si>
    <t>CESTA-ČIŠČENJE TERENA IN RUŠITVENA DELA</t>
  </si>
  <si>
    <t>1.2.1.</t>
  </si>
  <si>
    <t>Odrez asfalta v debelini 10 cm na stiku z novim asfaltom, na začetku del ceste na zaključku del in  pri uvozih do stanovanjskih objektov.</t>
  </si>
  <si>
    <r>
      <t>m</t>
    </r>
    <r>
      <rPr>
        <vertAlign val="superscript"/>
        <sz val="11"/>
        <rFont val="Arial"/>
        <family val="2"/>
        <charset val="238"/>
      </rPr>
      <t>1</t>
    </r>
  </si>
  <si>
    <t>1.2.2.</t>
  </si>
  <si>
    <t>Odrez asfalta v debelini 4 cm na stiku z novim asfaltom, na začetku del ceste na zaključku del in  pri uvozih do stanovanjskih objektov (preklopni stik)</t>
  </si>
  <si>
    <t>1.2.3.</t>
  </si>
  <si>
    <t>Rezkanje obstoječega asfalta v deb. do 4 cm, na uvozih in priključkih, nakladanje in odvoz v začasno deponijo po izbiri izvajalca za kasnejše zasipanje jarkov.</t>
  </si>
  <si>
    <r>
      <t>m</t>
    </r>
    <r>
      <rPr>
        <vertAlign val="superscript"/>
        <sz val="11"/>
        <rFont val="Arial"/>
        <family val="2"/>
        <charset val="238"/>
      </rPr>
      <t>2</t>
    </r>
  </si>
  <si>
    <t>1.2.4.</t>
  </si>
  <si>
    <t>Rušenje/rezkanje asfaltne prevleke v skupni debelini G+F=10 cm s takojšnjim nakladanjem na transportna sredstva in odvozom na začasno deponijo po izbiri izvajalca z vsemi stroški. Potrebno je upoštevati, da se naveden asfalt vgradi kot zasip obstoječega jarka kanalizacij.</t>
  </si>
  <si>
    <r>
      <t>m</t>
    </r>
    <r>
      <rPr>
        <vertAlign val="superscript"/>
        <sz val="11"/>
        <color indexed="8"/>
        <rFont val="Arial"/>
        <family val="2"/>
        <charset val="238"/>
      </rPr>
      <t>2</t>
    </r>
  </si>
  <si>
    <t>SKUPAJ CESTA - ČIŠČENJE TERENA IN RUŠITVENA DELA</t>
  </si>
  <si>
    <t>CESTA - ZEMELJSKA DELA</t>
  </si>
  <si>
    <t>IZKOPI</t>
  </si>
  <si>
    <t>1.3.1.</t>
  </si>
  <si>
    <t>Široki  strojni izkop humusa debeline do 20 cm kategorije z nakladanjem na transportno vozilo in odvozom na začasno deponijo na razdalji do 2 km (začasno deponijo zagotovi izvajalec).</t>
  </si>
  <si>
    <r>
      <t>m</t>
    </r>
    <r>
      <rPr>
        <vertAlign val="superscript"/>
        <sz val="11"/>
        <color indexed="8"/>
        <rFont val="Arial"/>
        <family val="2"/>
        <charset val="238"/>
      </rPr>
      <t>3</t>
    </r>
  </si>
  <si>
    <t>1.3.2.</t>
  </si>
  <si>
    <t>Širok strojni izkop zemljine (90 %) III. - IV. ktg. s pomočjo ročnega (10 %) z direktnim nakladanjem na transportno sredstvo z odvozom na stalno deponijo po izbiri izvajalca  z razstiranjem in plačilom komunalne takse.</t>
  </si>
  <si>
    <t>1.3.3.</t>
  </si>
  <si>
    <t>Široki  strojni izkop zemljine V. ktg.  z nakladanjem na transportno vozilo in odvozom na stalno deponijo po izbiri izvajalca  z razstiranjem in plačilom komunalne takse.</t>
  </si>
  <si>
    <t>1.3.4.</t>
  </si>
  <si>
    <t>Dodatna dela, oteževalne okoliščine zaradi vzdolžnega križanja  z obstoječimi inštalacijami, ročni obkop v bližini cevi, obsip z drobnim novim materialom 0/4 mm, utrjevanje, dobava in polaganje novega zaščitnega traku ali sočasne izvedbe priključkov oz. prevezav obstoječih komunalnih vodov.</t>
  </si>
  <si>
    <t>vodovod</t>
  </si>
  <si>
    <t>1.3.5.</t>
  </si>
  <si>
    <t>Dodatna dela, oteževalne okoliščine zaradi prečnega križanja  z obstoječimi inštalacijami, ročni obkop v bližini cevi, obsip z drobnim novim materialom 0/4 mm, utrjevanje, dobava in polaganje novega zaščitnega traku</t>
  </si>
  <si>
    <t>SKUPAJ CESTA-ZEMELJSKA DELA</t>
  </si>
  <si>
    <t>CESTA-VOZIŠČNA KONSTRUCIJA</t>
  </si>
  <si>
    <t>PLANUM TEMELJNIH TAL</t>
  </si>
  <si>
    <t>1.4.1.</t>
  </si>
  <si>
    <t>Planiranje in utrjevanje planuma izkopa z 20% ročnim in 80% strojnim planiranjem s točnostjo +/- 1,5-2,0cm, Evd = 40 Mpa</t>
  </si>
  <si>
    <t>1.4.2.</t>
  </si>
  <si>
    <t>Dobava in vgradnja geotekstila natezne trdnosti min 16 kN/m na zemeljski planum, obračun z upoštevanjem preklopov geotekstila (min 30 cm).</t>
  </si>
  <si>
    <t xml:space="preserve">GREDA, ZASIPI </t>
  </si>
  <si>
    <t>1.4.3.</t>
  </si>
  <si>
    <t>Dobava in vgradnja kamnite grede (lomljenca) v debelini 55 cm po posameznih plasteh do 30 cm iz kamnitega zmrzlinsko odpornega materiala deb. 0/125 mm kompletno z dobavo, vgrajevanjem in utrjevanjem po plasteh.</t>
  </si>
  <si>
    <t>BREŽINE IN ZELENICE</t>
  </si>
  <si>
    <t>1.4.4.</t>
  </si>
  <si>
    <t>Dobava in vgrajevanje humusa - material iz začasne deponije, vključno z dovozom in nakladanjem na transportno sredstvo</t>
  </si>
  <si>
    <t>1.4.5.</t>
  </si>
  <si>
    <t>Nabava, dobava in vgrajevanje humusa v debelini do 20 cm</t>
  </si>
  <si>
    <t>1.4.6.</t>
  </si>
  <si>
    <t xml:space="preserve">Zatravitev brežin z valjanjem humusa in posejanjem travnega semena in zaščita z vrtnarskim filcem in zalivanjem površine v obdobju 10 dni </t>
  </si>
  <si>
    <t>NOSILNE PLASTI</t>
  </si>
  <si>
    <t>1.4.7.</t>
  </si>
  <si>
    <t>Izdelava nevezane nosilne plasti iz tamponskega drobljenca TD 0/32 pod voznimi in nepovoznimi površinami v debelini 25 cm z vsemi fazami del (dobava, dovoz, planiranje) ter utrjevanje do tlačne trdnosti Evd =&gt; 120 Mpa.</t>
  </si>
  <si>
    <t>1.4.8.</t>
  </si>
  <si>
    <t>Planiranje in utrjevanje plasti tampona z 20% ročnim in 80% strojnim planiranjem s točnostjo +/- 1,0 cm na 4 m lati.</t>
  </si>
  <si>
    <t>1.4.9.</t>
  </si>
  <si>
    <r>
      <t xml:space="preserve">Izdelava spodnje nosilne plasti bitumenskega betona </t>
    </r>
    <r>
      <rPr>
        <b/>
        <sz val="11"/>
        <rFont val="Arial"/>
        <family val="2"/>
        <charset val="238"/>
      </rPr>
      <t>AC 22 base</t>
    </r>
    <r>
      <rPr>
        <sz val="11"/>
        <rFont val="Arial"/>
        <family val="2"/>
        <charset val="238"/>
      </rPr>
      <t xml:space="preserve"> B 50/70 A4 v debelini </t>
    </r>
    <r>
      <rPr>
        <b/>
        <sz val="11"/>
        <rFont val="Arial"/>
        <family val="2"/>
        <charset val="238"/>
      </rPr>
      <t>6 cm</t>
    </r>
    <r>
      <rPr>
        <sz val="11"/>
        <rFont val="Arial"/>
        <family val="2"/>
        <charset val="238"/>
      </rPr>
      <t xml:space="preserve"> </t>
    </r>
  </si>
  <si>
    <t>OBRABNE IN ZAPORNE PLASTI</t>
  </si>
  <si>
    <t>1.4.10.</t>
  </si>
  <si>
    <r>
      <t xml:space="preserve">Izdelava zgornje nosilne plasti bitumenskega betona </t>
    </r>
    <r>
      <rPr>
        <b/>
        <sz val="11"/>
        <color indexed="8"/>
        <rFont val="Arial"/>
        <family val="2"/>
        <charset val="238"/>
      </rPr>
      <t>AC 11 surf</t>
    </r>
    <r>
      <rPr>
        <sz val="11"/>
        <color indexed="8"/>
        <rFont val="Arial"/>
        <family val="2"/>
        <charset val="238"/>
      </rPr>
      <t xml:space="preserve"> B 50/70 A2 v debelini </t>
    </r>
    <r>
      <rPr>
        <b/>
        <sz val="11"/>
        <color indexed="8"/>
        <rFont val="Arial"/>
        <family val="2"/>
        <charset val="238"/>
      </rPr>
      <t>4 cm</t>
    </r>
    <r>
      <rPr>
        <sz val="11"/>
        <color indexed="8"/>
        <rFont val="Arial"/>
        <family val="2"/>
        <charset val="238"/>
      </rPr>
      <t xml:space="preserve"> </t>
    </r>
  </si>
  <si>
    <t>1.4.11.</t>
  </si>
  <si>
    <t>Dodatek za oblikovanje mulde v temponu ter oblikovanje mulde v nosilni in zaporni plasti asfalta (mulda globine 5 cm, širine 50 cm)</t>
  </si>
  <si>
    <t>1.4.12.</t>
  </si>
  <si>
    <t>Čiščenje, premaz stika s polimerno kationsko emulzijo in zatesnitev stika z bitumenskim taljivim trakom debeline 1 cm, višine 4 cm na stikovanju starega in novega asfalta, na cesti in priključkih</t>
  </si>
  <si>
    <r>
      <t>m</t>
    </r>
    <r>
      <rPr>
        <vertAlign val="superscript"/>
        <sz val="11"/>
        <color indexed="8"/>
        <rFont val="Arial"/>
        <family val="2"/>
        <charset val="238"/>
      </rPr>
      <t>1</t>
    </r>
  </si>
  <si>
    <t>1.4.14.</t>
  </si>
  <si>
    <t>Dobava in vgradnja lomljenca v beton (kamen v betonu) premera lomljenca 50-100 cm (60%) z vgradnjo betona C25/30, XC2, XF2 (40%)</t>
  </si>
  <si>
    <t>BANKINE</t>
  </si>
  <si>
    <t>1.4.15.</t>
  </si>
  <si>
    <t>Izdelava peščene bankine široke 0,50-1,0 m, debeline 11 cm iz naravno zdrobljenega kamnitega materiala premera zrn 0-16 mm, vkjlučno z dobavo materiala in utrjevanjem.</t>
  </si>
  <si>
    <t>1.4.16.</t>
  </si>
  <si>
    <t>Dobava in vgradnja kombinirane varovalne ograje (lesene varovalne ograje s konstrukcijo jekla), nivo zadržavanja vozil N2 W5, vključno z zaključnicami na obeh straneh (vkopane), ter z držalom (višine 1,1 m) z vijačenjem na mostno konstrukcijo oz. zabijanjem v tla.</t>
  </si>
  <si>
    <t>SKUPAJ CESTA-VOZIŠČNA KONSTRUKCIJA</t>
  </si>
  <si>
    <t>1.5.</t>
  </si>
  <si>
    <t>CESTA-TUJE STORITVE</t>
  </si>
  <si>
    <t>1.5.1.</t>
  </si>
  <si>
    <t xml:space="preserve">Geotehnični nadzor </t>
  </si>
  <si>
    <t>ur</t>
  </si>
  <si>
    <t>1.5.2.</t>
  </si>
  <si>
    <t>SKUPAJ CESTA-TUJE STORITVE</t>
  </si>
  <si>
    <t>CESTA - NEPREDVIDENA DELA</t>
  </si>
  <si>
    <t>1.6.1.</t>
  </si>
  <si>
    <t>SKUPAJ CESTA - NEPREDVIDENA DELA</t>
  </si>
  <si>
    <t>SKUPAJ CESTA</t>
  </si>
  <si>
    <t xml:space="preserve">ODVODNJAVANJE </t>
  </si>
  <si>
    <t>ODVODNAVANJE-ZEMELJSKA DELA</t>
  </si>
  <si>
    <t>2.1.1.</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</si>
  <si>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</si>
  <si>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t>m</t>
    </r>
    <r>
      <rPr>
        <vertAlign val="superscript"/>
        <sz val="11"/>
        <rFont val="Arial"/>
        <family val="2"/>
        <charset val="238"/>
      </rPr>
      <t>3</t>
    </r>
  </si>
  <si>
    <t>2.1.2.</t>
  </si>
  <si>
    <r>
      <rPr>
        <b/>
        <sz val="11"/>
        <rFont val="Arial"/>
        <family val="2"/>
        <charset val="238"/>
      </rPr>
      <t xml:space="preserve">Strojni (90%) izkop </t>
    </r>
    <r>
      <rPr>
        <sz val="11"/>
        <rFont val="Arial"/>
        <family val="2"/>
        <charset val="238"/>
      </rPr>
      <t>z ročno pomočjo (10%) v zemljini 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</si>
  <si>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t>2.1.3.</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</si>
  <si>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odmetom na rob izkopa ter ponovno vgradnjo v kanalski jarek v slojih po 30cm z utrjevanjem.</t>
    </r>
  </si>
  <si>
    <t>2.1.4.</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</si>
  <si>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začasno deponijo</t>
    </r>
    <r>
      <rPr>
        <sz val="11"/>
        <rFont val="Arial"/>
        <family val="2"/>
        <charset val="238"/>
      </rPr>
      <t xml:space="preserve"> po izbiri izvajalca z vsemi stroški.</t>
    </r>
  </si>
  <si>
    <t>2.1.5.</t>
  </si>
  <si>
    <r>
      <rPr>
        <b/>
        <sz val="11"/>
        <rFont val="Arial"/>
        <family val="2"/>
        <charset val="238"/>
      </rPr>
      <t>Nakladanje in dovoz izkopanega materiala in rezkanega asfalta</t>
    </r>
    <r>
      <rPr>
        <sz val="11"/>
        <rFont val="Arial"/>
        <family val="2"/>
        <charset val="238"/>
      </rPr>
      <t xml:space="preserve"> z začasne deponije ter vgradnja v kanalski jarek  v slojih po 30cm z utrjevanjem z vsemi stroški.</t>
    </r>
  </si>
  <si>
    <t>2.1.6.</t>
  </si>
  <si>
    <t>Planiranje in utrjevanje dna kanalizacijskega jarka z natančnostjo +/- 2 cm in ureditev do zbitosti min Ev2 = 30 Mpa</t>
  </si>
  <si>
    <t>2.1.7.</t>
  </si>
  <si>
    <t>Kompletna izdelava peščene posteljice za polaganje cevi,  iz 2 x sejanega peska debeline 10 cm (granulacija materiala 0-8 mm), z nabavo in dovozom</t>
  </si>
  <si>
    <t>2.1.8.</t>
  </si>
  <si>
    <t>Izdelava zasipa cevi z 2x sejanim peskom granulacije od 0-8 mm v debelini vsaj 30 cm nad temenom cevi, z dobavo, dovozom in utrjevanjem.</t>
  </si>
  <si>
    <t>2.1.9.</t>
  </si>
  <si>
    <t xml:space="preserve">Zasipanje jarkov z kamnitim zmrzlinsko odpornim  materialom iz dovoza (npr. kamnoloma), v slojih po 30 cm z dobavo, dovozom in utrjevanjem do potrebne zbitosti (Ev2 ≥ 100 Mpa). </t>
  </si>
  <si>
    <t>2.1.10.</t>
  </si>
  <si>
    <t>Pazljivo rušenje obstoječe meteorne kanalizacije vključno z jaški, peskolovi, mrežami in pokrovi z odvozom na stalno deponijo po izbiri izvajalca vključno z vsemi stroški.</t>
  </si>
  <si>
    <t xml:space="preserve">SKUPAJ ODVODNAVANJE-ZEMELJSKA DELA </t>
  </si>
  <si>
    <t>ODVODNAVANJE - CEVI IN JAŠKI</t>
  </si>
  <si>
    <t>2.2.1.</t>
  </si>
  <si>
    <r>
      <t xml:space="preserve">Nabava, dobava in vgraditev </t>
    </r>
    <r>
      <rPr>
        <b/>
        <sz val="11"/>
        <rFont val="Arial"/>
        <family val="2"/>
        <charset val="238"/>
      </rPr>
      <t>enoslojnih PVC cevi</t>
    </r>
    <r>
      <rPr>
        <sz val="11"/>
        <rFont val="Arial"/>
        <family val="2"/>
        <charset val="238"/>
      </rPr>
      <t xml:space="preserve"> (cevi skladne s standardom SIST EN 1401-1 - enoslojne) in polaganje opozorilnega traku, vključno z vsemi fazonskimi kosi.</t>
    </r>
  </si>
  <si>
    <t>DN 250mm (SN8)</t>
  </si>
  <si>
    <t>2.2.2.</t>
  </si>
  <si>
    <t>Obbetoniranje cevi na globini manjši od 1 m (teme cevi) pod nivojem predvidene ceste z uporabo betona C 15/18 (v debelini min. 25 cm nad temenom cevi).</t>
  </si>
  <si>
    <r>
      <t xml:space="preserve">Nabava, dobava in vgraditev  </t>
    </r>
    <r>
      <rPr>
        <b/>
        <sz val="11"/>
        <rFont val="Arial"/>
        <family val="2"/>
        <charset val="238"/>
      </rPr>
      <t xml:space="preserve">betonskih cevi za peskolove, </t>
    </r>
    <r>
      <rPr>
        <sz val="11"/>
        <rFont val="Arial"/>
        <family val="2"/>
        <charset val="238"/>
      </rPr>
      <t>vključno z izdelavo iztoka DN 250 mm, ter obdelava dna peskolova (vodotesno).</t>
    </r>
  </si>
  <si>
    <t>DN 600mm</t>
  </si>
  <si>
    <t xml:space="preserve">Dobava in vgradnja betonskega pokrova za betonski jašek premera 60 cm </t>
  </si>
  <si>
    <t>2.2.3.</t>
  </si>
  <si>
    <t>Izdelava stranskih vtokov v betonsko cev vključno z izrezom dela betonske cevi in obbetoniranjem vtoka.</t>
  </si>
  <si>
    <t>2.2.4.</t>
  </si>
  <si>
    <r>
      <t>Nabava, dobava in vgrajevanje</t>
    </r>
    <r>
      <rPr>
        <b/>
        <sz val="11"/>
        <rFont val="Arial"/>
        <family val="2"/>
        <charset val="238"/>
      </rPr>
      <t xml:space="preserve"> </t>
    </r>
    <r>
      <rPr>
        <sz val="11"/>
        <rFont val="Arial"/>
        <family val="2"/>
        <charset val="238"/>
      </rPr>
      <t xml:space="preserve"> </t>
    </r>
    <r>
      <rPr>
        <b/>
        <sz val="11"/>
        <rFont val="Arial"/>
        <family val="2"/>
        <charset val="238"/>
      </rPr>
      <t>požiralnikov iz umetnih mas (PP ali PE)</t>
    </r>
    <r>
      <rPr>
        <sz val="11"/>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</si>
  <si>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t>z vtokom preko LTŽ mreže</t>
  </si>
  <si>
    <t>2.2.5.</t>
  </si>
  <si>
    <r>
      <t>Nabava, dobava in vgraditev</t>
    </r>
    <r>
      <rPr>
        <b/>
        <sz val="11"/>
        <rFont val="Arial"/>
        <family val="2"/>
        <charset val="238"/>
      </rPr>
      <t xml:space="preserve"> LTŽ rešetke </t>
    </r>
    <r>
      <rPr>
        <sz val="11"/>
        <rFont val="Arial"/>
        <family val="2"/>
        <charset val="238"/>
      </rPr>
      <t xml:space="preserve">v robu vozišča razred D (400kN) </t>
    </r>
    <r>
      <rPr>
        <b/>
        <sz val="11"/>
        <rFont val="Arial"/>
        <family val="2"/>
        <charset val="238"/>
      </rPr>
      <t>dimenzije 400x400 mm</t>
    </r>
    <r>
      <rPr>
        <sz val="11"/>
        <rFont val="Arial"/>
        <family val="2"/>
        <charset val="238"/>
      </rPr>
      <t xml:space="preserve"> iz nodularne litine z zaklepom. Kompletno z nosilnim kvadratnim armirano betonskim okvirjem, redukcijskem AB obročem, obbetoniranjem ter s temeljenjem ob peskolovu skladno s standardom SIST EN 124-2-2015.</t>
    </r>
  </si>
  <si>
    <t>2.2.6.</t>
  </si>
  <si>
    <t>Kompletna izdelava priključka iz mulde v jarek.</t>
  </si>
  <si>
    <t xml:space="preserve">SKUPAJ ODVODNAVANJE-CEVI IN JAŠKI </t>
  </si>
  <si>
    <t>ODVODNAVANJE-DRENAŽA</t>
  </si>
  <si>
    <t>2.3.1.</t>
  </si>
  <si>
    <t>Kompletna izdelava drenaže  v naslednji sestavi:</t>
  </si>
  <si>
    <t>- izkop kanala</t>
  </si>
  <si>
    <t xml:space="preserve"> - drenažne toge cevi DN160 (kot. npr. Stidren ali enakovredno)</t>
  </si>
  <si>
    <t>- betonska posteljica C12/15 v naklonu proti kanalizacijskim jaškom, debelina 10 cm</t>
  </si>
  <si>
    <t>- obsip z drenažnim gramozom s premerom zrn do 32 mm</t>
  </si>
  <si>
    <t>- prekrito z geotekstilom min. natezne trdnosti 20 kN/m</t>
  </si>
  <si>
    <t>- zasip z gramozom</t>
  </si>
  <si>
    <t>- priklopi na kanalizacijski jašek meteorne kanalizacije - cestni požiralniki</t>
  </si>
  <si>
    <t>- odvozom odvečnega materiala od izkopa v stalno deponijo po izbiri izvajalca</t>
  </si>
  <si>
    <t>SKUPAJ ODVODNAVANJE-DRENAŽA</t>
  </si>
  <si>
    <t>ODVODNAVANJE-ZAKLJUČNA DELA</t>
  </si>
  <si>
    <t>2.4.1.</t>
  </si>
  <si>
    <t>Strojno čiščenje in snemanje kanalizacije po zaključku del.</t>
  </si>
  <si>
    <t>2.4.2.</t>
  </si>
  <si>
    <t>Preizkus vodotesnosti kanala po SIST EN 1610.</t>
  </si>
  <si>
    <t>2.4.3.</t>
  </si>
  <si>
    <t>Izdelava elaborata GJI za meteorno kanalizacijo, za vnos komunalnih vodov v kataster GJI</t>
  </si>
  <si>
    <t>2.4.4.</t>
  </si>
  <si>
    <t>Izdelava projekta izvedenih del (PID-a) za meteorno kanalizacijo v treh tiskanih izvodih in enem digitalnem izvodu (CD).</t>
  </si>
  <si>
    <t xml:space="preserve">SKUPAJ ODVODNAVANJE - ZAKLJUČNA DELA  </t>
  </si>
  <si>
    <t>ODVODNJAVANJE - NEPREDVIDENA DELA</t>
  </si>
  <si>
    <t>2.5.1.</t>
  </si>
  <si>
    <t>SKUPAJ ODVODNJAVANJE - NEPREDVIDENA DELA</t>
  </si>
  <si>
    <t>SKUPAJ ODVODNAVANJE</t>
  </si>
  <si>
    <t>Načrt ceste z odvodnjavanjem</t>
  </si>
  <si>
    <t>2/2</t>
  </si>
  <si>
    <r>
      <t xml:space="preserve">
</t>
    </r>
    <r>
      <rPr>
        <b/>
        <i/>
        <sz val="10"/>
        <rFont val="Arial"/>
        <family val="2"/>
        <charset val="238"/>
      </rPr>
      <t>Sanacija po poplavah - odsek vodotoka Mošenik 
in lokalne ceste Podljubelj-Voh</t>
    </r>
  </si>
  <si>
    <t xml:space="preserve">Izdelava projekta izvedenih del (PID-a) </t>
  </si>
  <si>
    <t>034</t>
  </si>
  <si>
    <t>Geotehnični nadzor</t>
  </si>
  <si>
    <t>Nepredvidena dela v vrednosti 7% od seštevka postavk.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</si>
</sst>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_-* #,##0.00\ _S_I_T_-;\-* #,##0.00\ _S_I_T_-;_-* &quot;-&quot;??\ _S_I_T_-;_-@_-"/>
    <numFmt numFmtId="166" formatCode="#,##0.00\ &quot;€&quot;"/>
    <numFmt numFmtId="167" formatCode="General_)"/>
    <numFmt numFmtId="168" formatCode="_-* #,##0.00\ [$€-1]_-;\-* #,##0.00\ [$€-1]_-;_-* &quot;-&quot;??\ [$€-1]_-;_-@_-"/>
    <numFmt numFmtId="169" formatCode="_-* #,##0.00\ [$€-424]_-;\-* #,##0.00\ [$€-424]_-;_-* &quot;-&quot;??\ [$€-424]_-;_-@_-"/>
  </numFmts>
  <fonts count="49">
    <font>
      <sz val="10"/>
      <name val="Arial"/>
      <charset val="238"/>
    </font>
    <font>
      <sz val="8"/>
      <name val="Arial"/>
      <family val="2"/>
    </font>
    <font>
      <sz val="10"/>
      <name val="Arial"/>
      <family val="2"/>
    </font>
    <font>
      <sz val="12"/>
      <name val="SLO Times New Roman"/>
    </font>
    <font>
      <sz val="10"/>
      <name val="Times New Roman CE"/>
      <charset val="238"/>
    </font>
    <font>
      <sz val="10"/>
      <name val="Arial CE"/>
    </font>
    <font>
      <b/>
      <sz val="10"/>
      <name val="Arial"/>
      <family val="2"/>
    </font>
    <font>
      <sz val="10"/>
      <name val="Arial"/>
      <family val="2"/>
      <charset val="238"/>
    </font>
    <font>
      <sz val="10"/>
      <name val="Cambria"/>
      <family val="1"/>
    </font>
    <font>
      <sz val="11"/>
      <color indexed="8"/>
      <name val="Calibri"/>
      <family val="2"/>
      <charset val="238"/>
    </font>
    <font>
      <b/>
      <i/>
      <sz val="10"/>
      <name val="Arial"/>
      <family val="2"/>
      <charset val="238"/>
    </font>
    <font>
      <sz val="10"/>
      <name val="Arial CE"/>
      <charset val="238"/>
    </font>
    <font>
      <b/>
      <sz val="10"/>
      <name val="Arial CE"/>
      <charset val="238"/>
    </font>
    <font>
      <b/>
      <sz val="12"/>
      <name val="Arial"/>
      <family val="2"/>
      <charset val="238"/>
    </font>
    <font>
      <b/>
      <sz val="12"/>
      <name val="Arial CE"/>
      <charset val="238"/>
    </font>
    <font>
      <sz val="11"/>
      <color indexed="8"/>
      <name val="Arial"/>
      <family val="2"/>
      <charset val="238"/>
    </font>
    <font>
      <sz val="11"/>
      <name val="Arial"/>
      <family val="2"/>
      <charset val="238"/>
    </font>
    <font>
      <b/>
      <sz val="11"/>
      <name val="Arial"/>
      <family val="2"/>
      <charset val="238"/>
    </font>
    <font>
      <sz val="11"/>
      <color indexed="10"/>
      <name val="Arial"/>
      <family val="2"/>
      <charset val="238"/>
    </font>
    <font>
      <b/>
      <sz val="10"/>
      <name val="Arial"/>
      <family val="2"/>
      <charset val="238"/>
    </font>
    <font>
      <b/>
      <sz val="11"/>
      <name val="Arial CE"/>
      <charset val="238"/>
    </font>
    <font>
      <sz val="11"/>
      <name val="Arial CE"/>
      <charset val="238"/>
    </font>
    <font>
      <b/>
      <sz val="11"/>
      <color indexed="8"/>
      <name val="Arial"/>
      <family val="2"/>
      <charset val="238"/>
    </font>
    <font>
      <b/>
      <sz val="11"/>
      <name val="Arial Narrow"/>
      <family val="2"/>
      <charset val="238"/>
    </font>
    <font>
      <vertAlign val="superscript"/>
      <sz val="11"/>
      <name val="Arial"/>
      <family val="2"/>
      <charset val="238"/>
    </font>
    <font>
      <vertAlign val="superscript"/>
      <sz val="11"/>
      <color indexed="8"/>
      <name val="Arial"/>
      <family val="2"/>
      <charset val="238"/>
    </font>
    <font>
      <sz val="11"/>
      <name val="Arial"/>
      <family val="2"/>
    </font>
    <font>
      <sz val="12"/>
      <name val="Arial Narrow"/>
      <family val="2"/>
      <charset val="238"/>
    </font>
    <font>
      <sz val="11"/>
      <name val="Arial Narrow"/>
      <family val="2"/>
      <charset val="238"/>
    </font>
    <font>
      <sz val="10"/>
      <name val="Cambria"/>
      <family val="1"/>
      <charset val="238"/>
      <scheme val="major"/>
    </font>
    <font>
      <sz val="12"/>
      <name val="Cambria"/>
      <family val="1"/>
      <charset val="238"/>
      <scheme val="major"/>
    </font>
    <font>
      <b/>
      <sz val="10"/>
      <name val="Cambria"/>
      <family val="1"/>
      <charset val="238"/>
      <scheme val="major"/>
    </font>
    <font>
      <sz val="10"/>
      <name val="Cambria"/>
      <family val="1"/>
      <scheme val="major"/>
    </font>
    <font>
      <sz val="10"/>
      <color rgb="FFFF0000"/>
      <name val="Cambria"/>
      <family val="1"/>
      <charset val="238"/>
      <scheme val="major"/>
    </font>
    <font>
      <sz val="12"/>
      <color theme="1"/>
      <name val="Cambria"/>
      <family val="1"/>
      <scheme val="major"/>
    </font>
    <font>
      <b/>
      <sz val="10"/>
      <color theme="1"/>
      <name val="Cambria"/>
      <family val="1"/>
      <scheme val="major"/>
    </font>
    <font>
      <sz val="10"/>
      <color theme="1"/>
      <name val="Cambria"/>
      <family val="1"/>
      <scheme val="major"/>
    </font>
    <font>
      <sz val="10"/>
      <color theme="1"/>
      <name val="Cambria"/>
      <family val="1"/>
      <charset val="238"/>
      <scheme val="major"/>
    </font>
    <font>
      <b/>
      <sz val="10"/>
      <color rgb="FFFF0000"/>
      <name val="Cambria"/>
      <family val="1"/>
      <charset val="238"/>
      <scheme val="major"/>
    </font>
    <font>
      <sz val="11"/>
      <color rgb="FFFF0000"/>
      <name val="Arial"/>
      <family val="2"/>
      <charset val="238"/>
    </font>
    <font>
      <sz val="11"/>
      <color rgb="FF7030A0"/>
      <name val="Arial"/>
      <family val="2"/>
      <charset val="238"/>
    </font>
    <font>
      <sz val="11"/>
      <color rgb="FFFF0000"/>
      <name val="Arial CE"/>
      <charset val="238"/>
    </font>
    <font>
      <b/>
      <sz val="11"/>
      <color rgb="FFFF0000"/>
      <name val="Arial"/>
      <family val="2"/>
      <charset val="238"/>
    </font>
    <font>
      <b/>
      <sz val="11"/>
      <color rgb="FFFF0000"/>
      <name val="Arial Narrow"/>
      <family val="2"/>
      <charset val="238"/>
    </font>
    <font>
      <sz val="11"/>
      <color theme="0"/>
      <name val="Arial"/>
      <family val="2"/>
      <charset val="238"/>
    </font>
    <font>
      <sz val="12"/>
      <color theme="0"/>
      <name val="Arial Narrow"/>
      <family val="2"/>
      <charset val="238"/>
    </font>
    <font>
      <sz val="11"/>
      <color theme="4"/>
      <name val="Arial"/>
      <family val="2"/>
      <charset val="238"/>
    </font>
    <font>
      <b/>
      <sz val="14"/>
      <color theme="1"/>
      <name val="Cambria"/>
      <family val="1"/>
      <scheme val="major"/>
    </font>
    <font>
      <sz val="10"/>
      <color rgb="FFFF0000"/>
      <name val="Cambria"/>
      <family val="1"/>
      <scheme val="major"/>
    </font>
  </fonts>
  <fills count="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65"/>
        <bgColor indexed="22"/>
      </patternFill>
    </fill>
    <fill>
      <patternFill patternType="solid">
        <fgColor rgb="FF00B050"/>
        <bgColor indexed="64"/>
      </patternFill>
    </fill>
    <fill>
      <patternFill patternType="solid">
        <fgColor theme="0" tint="-4.9989318521683403E-2"/>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s>
  <cellStyleXfs count="14">
    <xf numFmtId="0" fontId="0" fillId="0" borderId="0"/>
    <xf numFmtId="165" fontId="7"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4" fillId="0" borderId="0"/>
    <xf numFmtId="0" fontId="9" fillId="0" borderId="0"/>
    <xf numFmtId="0" fontId="11" fillId="0" borderId="0"/>
    <xf numFmtId="0" fontId="7" fillId="0" borderId="0"/>
    <xf numFmtId="0" fontId="9" fillId="0" borderId="0"/>
    <xf numFmtId="0" fontId="3" fillId="0" borderId="0"/>
    <xf numFmtId="0" fontId="5" fillId="0" borderId="0"/>
    <xf numFmtId="0" fontId="7" fillId="0" borderId="0"/>
    <xf numFmtId="0" fontId="11" fillId="0" borderId="0"/>
    <xf numFmtId="9" fontId="11" fillId="0" borderId="0" applyFont="0" applyFill="0" applyBorder="0" applyAlignment="0" applyProtection="0"/>
  </cellStyleXfs>
  <cellXfs count="352">
    <xf numFmtId="0" fontId="0" fillId="0" borderId="0" xfId="0"/>
    <xf numFmtId="0" fontId="29" fillId="0" borderId="0" xfId="0" applyFont="1"/>
    <xf numFmtId="49" fontId="30" fillId="2" borderId="1" xfId="0" applyNumberFormat="1" applyFont="1" applyFill="1" applyBorder="1" applyAlignment="1">
      <alignment horizontal="left"/>
    </xf>
    <xf numFmtId="0" fontId="30" fillId="0" borderId="0" xfId="0" applyFont="1"/>
    <xf numFmtId="49" fontId="29" fillId="0" borderId="1" xfId="0" applyNumberFormat="1" applyFont="1" applyBorder="1" applyAlignment="1">
      <alignment horizontal="left"/>
    </xf>
    <xf numFmtId="49" fontId="29" fillId="0" borderId="0" xfId="0" applyNumberFormat="1" applyFont="1" applyAlignment="1">
      <alignment horizontal="left"/>
    </xf>
    <xf numFmtId="49" fontId="31" fillId="0" borderId="0" xfId="0" applyNumberFormat="1" applyFont="1" applyAlignment="1">
      <alignment horizontal="left"/>
    </xf>
    <xf numFmtId="0" fontId="31" fillId="0" borderId="0" xfId="0" applyFont="1"/>
    <xf numFmtId="49" fontId="31" fillId="0" borderId="2" xfId="0" applyNumberFormat="1" applyFont="1" applyBorder="1" applyAlignment="1">
      <alignment horizontal="left"/>
    </xf>
    <xf numFmtId="49" fontId="31" fillId="0" borderId="3" xfId="0" applyNumberFormat="1" applyFont="1" applyBorder="1" applyAlignment="1">
      <alignment horizontal="left"/>
    </xf>
    <xf numFmtId="49" fontId="29" fillId="0" borderId="3" xfId="0" applyNumberFormat="1" applyFont="1" applyBorder="1" applyAlignment="1">
      <alignment horizontal="left"/>
    </xf>
    <xf numFmtId="0" fontId="29" fillId="0" borderId="3" xfId="0" applyFont="1" applyBorder="1"/>
    <xf numFmtId="49" fontId="29" fillId="0" borderId="2" xfId="0" applyNumberFormat="1" applyFont="1" applyBorder="1" applyAlignment="1">
      <alignment horizontal="left"/>
    </xf>
    <xf numFmtId="2" fontId="29" fillId="0" borderId="0" xfId="0" applyNumberFormat="1" applyFont="1"/>
    <xf numFmtId="0" fontId="6" fillId="0" borderId="0" xfId="0" applyFont="1"/>
    <xf numFmtId="0" fontId="0" fillId="0" borderId="4" xfId="0" applyBorder="1"/>
    <xf numFmtId="166" fontId="32" fillId="0" borderId="4" xfId="0" applyNumberFormat="1" applyFont="1" applyBorder="1"/>
    <xf numFmtId="166" fontId="0" fillId="0" borderId="0" xfId="0" applyNumberFormat="1"/>
    <xf numFmtId="0" fontId="2" fillId="0" borderId="4" xfId="0" applyFont="1" applyBorder="1"/>
    <xf numFmtId="166" fontId="0" fillId="0" borderId="4" xfId="0" applyNumberFormat="1" applyBorder="1"/>
    <xf numFmtId="166" fontId="6" fillId="0" borderId="0" xfId="0" applyNumberFormat="1" applyFont="1"/>
    <xf numFmtId="0" fontId="2" fillId="0" borderId="0" xfId="0" applyFont="1"/>
    <xf numFmtId="49" fontId="29" fillId="0" borderId="5" xfId="0" applyNumberFormat="1" applyFont="1" applyBorder="1" applyAlignment="1">
      <alignment horizontal="left"/>
    </xf>
    <xf numFmtId="49" fontId="33" fillId="0" borderId="1" xfId="0" applyNumberFormat="1" applyFont="1" applyBorder="1" applyAlignment="1">
      <alignment horizontal="left"/>
    </xf>
    <xf numFmtId="0" fontId="33" fillId="0" borderId="0" xfId="0" applyFont="1"/>
    <xf numFmtId="2" fontId="33" fillId="0" borderId="0" xfId="0" applyNumberFormat="1" applyFont="1"/>
    <xf numFmtId="0" fontId="2" fillId="0" borderId="0" xfId="0" applyFont="1" applyAlignment="1">
      <alignment horizontal="left"/>
    </xf>
    <xf numFmtId="166" fontId="32" fillId="0" borderId="0" xfId="0" applyNumberFormat="1" applyFont="1"/>
    <xf numFmtId="0" fontId="7" fillId="0" borderId="0" xfId="11"/>
    <xf numFmtId="0" fontId="29" fillId="5" borderId="0" xfId="0" applyFont="1" applyFill="1"/>
    <xf numFmtId="49" fontId="29" fillId="0" borderId="2" xfId="11" applyNumberFormat="1" applyFont="1" applyBorder="1" applyAlignment="1">
      <alignment horizontal="left"/>
    </xf>
    <xf numFmtId="0" fontId="34" fillId="6" borderId="1" xfId="0" applyFont="1" applyFill="1" applyBorder="1" applyAlignment="1">
      <alignment horizontal="center" wrapText="1"/>
    </xf>
    <xf numFmtId="0" fontId="34" fillId="6" borderId="1" xfId="0" applyFont="1" applyFill="1" applyBorder="1"/>
    <xf numFmtId="49" fontId="34" fillId="6" borderId="1" xfId="0" applyNumberFormat="1" applyFont="1" applyFill="1" applyBorder="1" applyAlignment="1">
      <alignment horizontal="left"/>
    </xf>
    <xf numFmtId="49" fontId="35" fillId="0" borderId="2" xfId="0" applyNumberFormat="1" applyFont="1" applyBorder="1" applyAlignment="1">
      <alignment horizontal="left"/>
    </xf>
    <xf numFmtId="0" fontId="35" fillId="0" borderId="3" xfId="0" applyFont="1" applyBorder="1" applyAlignment="1">
      <alignment horizontal="left" wrapText="1"/>
    </xf>
    <xf numFmtId="0" fontId="35" fillId="0" borderId="3" xfId="0" applyFont="1" applyBorder="1"/>
    <xf numFmtId="49" fontId="35" fillId="0" borderId="3" xfId="0" applyNumberFormat="1" applyFont="1" applyBorder="1" applyAlignment="1">
      <alignment horizontal="left"/>
    </xf>
    <xf numFmtId="2" fontId="35" fillId="0" borderId="3" xfId="0" applyNumberFormat="1" applyFont="1" applyBorder="1" applyAlignment="1">
      <alignment horizontal="right"/>
    </xf>
    <xf numFmtId="166" fontId="35" fillId="0" borderId="6" xfId="0" applyNumberFormat="1" applyFont="1" applyBorder="1"/>
    <xf numFmtId="49" fontId="36" fillId="0" borderId="1" xfId="0" applyNumberFormat="1" applyFont="1" applyBorder="1" applyAlignment="1">
      <alignment horizontal="left"/>
    </xf>
    <xf numFmtId="0" fontId="36" fillId="0" borderId="1" xfId="0" applyFont="1" applyBorder="1" applyAlignment="1">
      <alignment horizontal="left" vertical="center" wrapText="1"/>
    </xf>
    <xf numFmtId="0" fontId="36" fillId="0" borderId="1" xfId="0" applyFont="1" applyBorder="1" applyAlignment="1">
      <alignment horizontal="left" wrapText="1"/>
    </xf>
    <xf numFmtId="0" fontId="36" fillId="0" borderId="1" xfId="0" applyFont="1" applyBorder="1"/>
    <xf numFmtId="2" fontId="36" fillId="0" borderId="1" xfId="0" applyNumberFormat="1" applyFont="1" applyBorder="1" applyAlignment="1">
      <alignment horizontal="right"/>
    </xf>
    <xf numFmtId="166" fontId="36" fillId="0" borderId="1" xfId="0" applyNumberFormat="1" applyFont="1" applyBorder="1"/>
    <xf numFmtId="49" fontId="36" fillId="0" borderId="1" xfId="0" quotePrefix="1" applyNumberFormat="1" applyFont="1" applyBorder="1" applyAlignment="1">
      <alignment horizontal="left"/>
    </xf>
    <xf numFmtId="49" fontId="36" fillId="0" borderId="0" xfId="0" applyNumberFormat="1" applyFont="1" applyAlignment="1">
      <alignment horizontal="left"/>
    </xf>
    <xf numFmtId="0" fontId="36" fillId="0" borderId="0" xfId="0" applyFont="1" applyAlignment="1">
      <alignment horizontal="left" wrapText="1"/>
    </xf>
    <xf numFmtId="0" fontId="36" fillId="0" borderId="0" xfId="0" applyFont="1"/>
    <xf numFmtId="2" fontId="36" fillId="0" borderId="0" xfId="0" applyNumberFormat="1" applyFont="1" applyAlignment="1">
      <alignment horizontal="right"/>
    </xf>
    <xf numFmtId="166" fontId="36" fillId="0" borderId="0" xfId="0" applyNumberFormat="1" applyFont="1"/>
    <xf numFmtId="2" fontId="36" fillId="0" borderId="3" xfId="0" applyNumberFormat="1" applyFont="1" applyBorder="1" applyAlignment="1">
      <alignment horizontal="right"/>
    </xf>
    <xf numFmtId="0" fontId="36" fillId="0" borderId="3" xfId="0" applyFont="1" applyBorder="1"/>
    <xf numFmtId="0" fontId="35" fillId="0" borderId="0" xfId="0" applyFont="1"/>
    <xf numFmtId="49" fontId="35" fillId="0" borderId="5" xfId="0" applyNumberFormat="1" applyFont="1" applyBorder="1" applyAlignment="1">
      <alignment horizontal="left"/>
    </xf>
    <xf numFmtId="0" fontId="35" fillId="0" borderId="7" xfId="0" applyFont="1" applyBorder="1" applyAlignment="1">
      <alignment horizontal="left" wrapText="1"/>
    </xf>
    <xf numFmtId="0" fontId="35" fillId="0" borderId="7" xfId="0" applyFont="1" applyBorder="1"/>
    <xf numFmtId="49" fontId="35" fillId="0" borderId="7" xfId="0" applyNumberFormat="1" applyFont="1" applyBorder="1" applyAlignment="1">
      <alignment horizontal="left"/>
    </xf>
    <xf numFmtId="2" fontId="35" fillId="0" borderId="7" xfId="0" applyNumberFormat="1" applyFont="1" applyBorder="1" applyAlignment="1">
      <alignment horizontal="right"/>
    </xf>
    <xf numFmtId="166" fontId="35" fillId="0" borderId="8" xfId="0" applyNumberFormat="1" applyFont="1" applyBorder="1"/>
    <xf numFmtId="49" fontId="36" fillId="0" borderId="9" xfId="0" quotePrefix="1" applyNumberFormat="1" applyFont="1" applyBorder="1" applyAlignment="1">
      <alignment horizontal="left"/>
    </xf>
    <xf numFmtId="49" fontId="36" fillId="0" borderId="10" xfId="0" applyNumberFormat="1" applyFont="1" applyBorder="1" applyAlignment="1">
      <alignment horizontal="left"/>
    </xf>
    <xf numFmtId="0" fontId="36" fillId="0" borderId="4" xfId="0" applyFont="1" applyBorder="1" applyAlignment="1">
      <alignment horizontal="left" wrapText="1"/>
    </xf>
    <xf numFmtId="0" fontId="36" fillId="0" borderId="10" xfId="0" applyFont="1" applyBorder="1" applyAlignment="1">
      <alignment horizontal="left" wrapText="1"/>
    </xf>
    <xf numFmtId="2" fontId="36" fillId="0" borderId="4" xfId="0" applyNumberFormat="1" applyFont="1" applyBorder="1" applyAlignment="1">
      <alignment horizontal="right"/>
    </xf>
    <xf numFmtId="166" fontId="36" fillId="0" borderId="10" xfId="0" applyNumberFormat="1" applyFont="1" applyBorder="1"/>
    <xf numFmtId="0" fontId="36" fillId="0" borderId="7" xfId="0" applyFont="1" applyBorder="1" applyAlignment="1">
      <alignment horizontal="left" wrapText="1"/>
    </xf>
    <xf numFmtId="166" fontId="35" fillId="0" borderId="7" xfId="0" applyNumberFormat="1" applyFont="1" applyBorder="1"/>
    <xf numFmtId="49" fontId="36" fillId="0" borderId="5" xfId="0" applyNumberFormat="1" applyFont="1" applyBorder="1" applyAlignment="1">
      <alignment horizontal="left"/>
    </xf>
    <xf numFmtId="49" fontId="35" fillId="0" borderId="11" xfId="0" applyNumberFormat="1" applyFont="1" applyBorder="1" applyAlignment="1">
      <alignment horizontal="left"/>
    </xf>
    <xf numFmtId="0" fontId="35" fillId="0" borderId="4" xfId="0" applyFont="1" applyBorder="1" applyAlignment="1">
      <alignment horizontal="left" wrapText="1"/>
    </xf>
    <xf numFmtId="0" fontId="35" fillId="0" borderId="4" xfId="0" applyFont="1" applyBorder="1"/>
    <xf numFmtId="49" fontId="35" fillId="0" borderId="4" xfId="0" applyNumberFormat="1" applyFont="1" applyBorder="1" applyAlignment="1">
      <alignment horizontal="left"/>
    </xf>
    <xf numFmtId="2" fontId="35" fillId="0" borderId="4" xfId="0" applyNumberFormat="1" applyFont="1" applyBorder="1" applyAlignment="1">
      <alignment horizontal="right"/>
    </xf>
    <xf numFmtId="166" fontId="35" fillId="0" borderId="12" xfId="0" applyNumberFormat="1" applyFont="1" applyBorder="1"/>
    <xf numFmtId="0" fontId="36" fillId="0" borderId="3" xfId="0" applyFont="1" applyBorder="1" applyAlignment="1">
      <alignment horizontal="left" wrapText="1"/>
    </xf>
    <xf numFmtId="49" fontId="36" fillId="0" borderId="3" xfId="0" applyNumberFormat="1" applyFont="1" applyBorder="1" applyAlignment="1">
      <alignment horizontal="left"/>
    </xf>
    <xf numFmtId="0" fontId="36" fillId="0" borderId="10" xfId="0" applyFont="1" applyBorder="1"/>
    <xf numFmtId="2" fontId="36" fillId="0" borderId="10" xfId="0" applyNumberFormat="1" applyFont="1" applyBorder="1" applyAlignment="1">
      <alignment horizontal="right"/>
    </xf>
    <xf numFmtId="49" fontId="36" fillId="0" borderId="10" xfId="11" applyNumberFormat="1" applyFont="1" applyBorder="1" applyAlignment="1">
      <alignment horizontal="left"/>
    </xf>
    <xf numFmtId="0" fontId="36" fillId="0" borderId="1" xfId="11" applyFont="1" applyBorder="1" applyAlignment="1">
      <alignment horizontal="left" wrapText="1"/>
    </xf>
    <xf numFmtId="0" fontId="36" fillId="0" borderId="1" xfId="11" applyFont="1" applyBorder="1"/>
    <xf numFmtId="49" fontId="36" fillId="0" borderId="1" xfId="11" applyNumberFormat="1" applyFont="1" applyBorder="1" applyAlignment="1">
      <alignment horizontal="left"/>
    </xf>
    <xf numFmtId="2" fontId="36" fillId="0" borderId="1" xfId="11" applyNumberFormat="1" applyFont="1" applyBorder="1" applyAlignment="1">
      <alignment horizontal="right"/>
    </xf>
    <xf numFmtId="2" fontId="36" fillId="0" borderId="3" xfId="0" applyNumberFormat="1" applyFont="1" applyBorder="1"/>
    <xf numFmtId="49" fontId="36" fillId="0" borderId="2" xfId="0" applyNumberFormat="1" applyFont="1" applyBorder="1" applyAlignment="1">
      <alignment horizontal="left"/>
    </xf>
    <xf numFmtId="166" fontId="36" fillId="0" borderId="6" xfId="0" applyNumberFormat="1" applyFont="1" applyBorder="1"/>
    <xf numFmtId="49" fontId="36" fillId="0" borderId="10" xfId="0" quotePrefix="1" applyNumberFormat="1" applyFont="1" applyBorder="1" applyAlignment="1">
      <alignment horizontal="left"/>
    </xf>
    <xf numFmtId="49" fontId="35" fillId="0" borderId="13" xfId="0" applyNumberFormat="1" applyFont="1" applyBorder="1" applyAlignment="1">
      <alignment horizontal="left"/>
    </xf>
    <xf numFmtId="0" fontId="36" fillId="0" borderId="14" xfId="0" applyFont="1" applyBorder="1" applyAlignment="1">
      <alignment horizontal="left" wrapText="1"/>
    </xf>
    <xf numFmtId="0" fontId="36" fillId="0" borderId="14" xfId="0" applyFont="1" applyBorder="1"/>
    <xf numFmtId="49" fontId="36" fillId="0" borderId="14" xfId="0" applyNumberFormat="1" applyFont="1" applyBorder="1" applyAlignment="1">
      <alignment horizontal="left"/>
    </xf>
    <xf numFmtId="2" fontId="36" fillId="0" borderId="14" xfId="0" applyNumberFormat="1" applyFont="1" applyBorder="1" applyAlignment="1">
      <alignment horizontal="right"/>
    </xf>
    <xf numFmtId="166" fontId="36" fillId="0" borderId="15" xfId="0" applyNumberFormat="1" applyFont="1" applyBorder="1"/>
    <xf numFmtId="0" fontId="36" fillId="0" borderId="4" xfId="0" applyFont="1" applyBorder="1"/>
    <xf numFmtId="49" fontId="36" fillId="0" borderId="4" xfId="0" applyNumberFormat="1" applyFont="1" applyBorder="1" applyAlignment="1">
      <alignment horizontal="left"/>
    </xf>
    <xf numFmtId="0" fontId="37" fillId="0" borderId="9" xfId="0" applyFont="1" applyBorder="1" applyAlignment="1">
      <alignment horizontal="left" wrapText="1"/>
    </xf>
    <xf numFmtId="0" fontId="37" fillId="0" borderId="7" xfId="0" applyFont="1" applyBorder="1" applyAlignment="1">
      <alignment horizontal="left" wrapText="1"/>
    </xf>
    <xf numFmtId="0" fontId="37" fillId="0" borderId="7" xfId="0" applyFont="1" applyBorder="1"/>
    <xf numFmtId="49" fontId="37" fillId="0" borderId="9" xfId="0" applyNumberFormat="1" applyFont="1" applyBorder="1" applyAlignment="1">
      <alignment horizontal="left"/>
    </xf>
    <xf numFmtId="49" fontId="37" fillId="0" borderId="7" xfId="0" applyNumberFormat="1" applyFont="1" applyBorder="1" applyAlignment="1">
      <alignment horizontal="left"/>
    </xf>
    <xf numFmtId="2" fontId="37" fillId="0" borderId="7" xfId="0" applyNumberFormat="1" applyFont="1" applyBorder="1" applyAlignment="1">
      <alignment horizontal="right"/>
    </xf>
    <xf numFmtId="2" fontId="37" fillId="0" borderId="9" xfId="0" applyNumberFormat="1" applyFont="1" applyBorder="1" applyAlignment="1">
      <alignment horizontal="right"/>
    </xf>
    <xf numFmtId="166" fontId="37" fillId="0" borderId="9" xfId="0" applyNumberFormat="1" applyFont="1" applyBorder="1"/>
    <xf numFmtId="0" fontId="37" fillId="0" borderId="1" xfId="0" applyFont="1" applyBorder="1" applyAlignment="1">
      <alignment horizontal="left" wrapText="1"/>
    </xf>
    <xf numFmtId="0" fontId="37" fillId="0" borderId="1" xfId="0" applyFont="1" applyBorder="1"/>
    <xf numFmtId="49" fontId="37" fillId="0" borderId="1" xfId="0" applyNumberFormat="1" applyFont="1" applyBorder="1" applyAlignment="1">
      <alignment horizontal="left"/>
    </xf>
    <xf numFmtId="49" fontId="37" fillId="7" borderId="1" xfId="0" applyNumberFormat="1" applyFont="1" applyFill="1" applyBorder="1" applyAlignment="1">
      <alignment horizontal="left"/>
    </xf>
    <xf numFmtId="2" fontId="37" fillId="0" borderId="1" xfId="0" applyNumberFormat="1" applyFont="1" applyBorder="1" applyAlignment="1">
      <alignment horizontal="right"/>
    </xf>
    <xf numFmtId="2" fontId="37" fillId="0" borderId="1" xfId="0" applyNumberFormat="1" applyFont="1" applyBorder="1" applyAlignment="1" applyProtection="1">
      <alignment horizontal="right"/>
      <protection locked="0"/>
    </xf>
    <xf numFmtId="166" fontId="37" fillId="0" borderId="1" xfId="0" applyNumberFormat="1" applyFont="1" applyBorder="1"/>
    <xf numFmtId="0" fontId="37" fillId="0" borderId="1" xfId="0" applyFont="1" applyBorder="1" applyAlignment="1">
      <alignment horizontal="left" vertical="center" wrapText="1"/>
    </xf>
    <xf numFmtId="2" fontId="30" fillId="0" borderId="0" xfId="0" applyNumberFormat="1" applyFont="1"/>
    <xf numFmtId="2" fontId="31" fillId="0" borderId="0" xfId="0" applyNumberFormat="1" applyFont="1"/>
    <xf numFmtId="2" fontId="32" fillId="0" borderId="0" xfId="0" applyNumberFormat="1" applyFont="1"/>
    <xf numFmtId="0" fontId="8" fillId="0" borderId="1" xfId="0" applyFont="1" applyBorder="1" applyAlignment="1">
      <alignment horizontal="left" wrapText="1"/>
    </xf>
    <xf numFmtId="0" fontId="8" fillId="0" borderId="1" xfId="0" applyFont="1" applyBorder="1"/>
    <xf numFmtId="49" fontId="8" fillId="0" borderId="1" xfId="0" applyNumberFormat="1" applyFont="1" applyBorder="1" applyAlignment="1">
      <alignment horizontal="left"/>
    </xf>
    <xf numFmtId="0" fontId="38" fillId="0" borderId="0" xfId="0" applyFont="1"/>
    <xf numFmtId="2" fontId="34" fillId="0" borderId="1" xfId="0" applyNumberFormat="1" applyFont="1" applyBorder="1" applyAlignment="1">
      <alignment horizontal="left"/>
    </xf>
    <xf numFmtId="2" fontId="36" fillId="0" borderId="1" xfId="0" applyNumberFormat="1" applyFont="1" applyBorder="1"/>
    <xf numFmtId="0" fontId="12" fillId="0" borderId="1" xfId="6" applyFont="1" applyBorder="1" applyAlignment="1">
      <alignment horizontal="center" vertical="top"/>
    </xf>
    <xf numFmtId="0" fontId="11" fillId="0" borderId="1" xfId="6" applyBorder="1"/>
    <xf numFmtId="0" fontId="39" fillId="0" borderId="0" xfId="7" applyFont="1"/>
    <xf numFmtId="0" fontId="11" fillId="0" borderId="0" xfId="12"/>
    <xf numFmtId="167" fontId="13" fillId="0" borderId="1" xfId="8" applyNumberFormat="1" applyFont="1" applyBorder="1" applyAlignment="1">
      <alignment horizontal="center" vertical="top"/>
    </xf>
    <xf numFmtId="167" fontId="13" fillId="0" borderId="1" xfId="8" applyNumberFormat="1" applyFont="1" applyBorder="1" applyAlignment="1">
      <alignment horizontal="left"/>
    </xf>
    <xf numFmtId="167" fontId="13" fillId="0" borderId="1" xfId="8" applyNumberFormat="1" applyFont="1" applyBorder="1" applyAlignment="1">
      <alignment horizontal="left" wrapText="1"/>
    </xf>
    <xf numFmtId="0" fontId="14" fillId="0" borderId="1" xfId="6" applyFont="1" applyBorder="1"/>
    <xf numFmtId="0" fontId="12" fillId="0" borderId="1" xfId="6" applyFont="1" applyBorder="1"/>
    <xf numFmtId="0" fontId="11" fillId="0" borderId="1" xfId="6" applyBorder="1" applyAlignment="1">
      <alignment horizontal="center" vertical="top"/>
    </xf>
    <xf numFmtId="0" fontId="15" fillId="0" borderId="1" xfId="8" applyFont="1" applyBorder="1" applyAlignment="1">
      <alignment vertical="top" wrapText="1"/>
    </xf>
    <xf numFmtId="0" fontId="11" fillId="0" borderId="0" xfId="6" applyAlignment="1">
      <alignment horizontal="center" vertical="top"/>
    </xf>
    <xf numFmtId="0" fontId="15" fillId="0" borderId="0" xfId="8" applyFont="1" applyAlignment="1">
      <alignment vertical="top" wrapText="1"/>
    </xf>
    <xf numFmtId="0" fontId="16" fillId="0" borderId="1" xfId="8" applyFont="1" applyBorder="1" applyAlignment="1">
      <alignment vertical="top" wrapText="1"/>
    </xf>
    <xf numFmtId="0" fontId="40" fillId="0" borderId="0" xfId="7" applyFont="1"/>
    <xf numFmtId="0" fontId="12" fillId="0" borderId="0" xfId="6" applyFont="1" applyAlignment="1">
      <alignment horizontal="center" vertical="top"/>
    </xf>
    <xf numFmtId="0" fontId="11" fillId="0" borderId="0" xfId="6"/>
    <xf numFmtId="0" fontId="16" fillId="0" borderId="1" xfId="12" applyFont="1" applyBorder="1"/>
    <xf numFmtId="0" fontId="17" fillId="0" borderId="1" xfId="8" applyFont="1" applyBorder="1" applyAlignment="1">
      <alignment horizontal="left" vertical="top"/>
    </xf>
    <xf numFmtId="0" fontId="16" fillId="0" borderId="0" xfId="12" applyFont="1"/>
    <xf numFmtId="0" fontId="17" fillId="0" borderId="0" xfId="8" applyFont="1" applyAlignment="1">
      <alignment horizontal="left" vertical="top"/>
    </xf>
    <xf numFmtId="0" fontId="15" fillId="0" borderId="1" xfId="8" applyFont="1" applyBorder="1" applyAlignment="1">
      <alignment horizontal="center" vertical="top"/>
    </xf>
    <xf numFmtId="0" fontId="17" fillId="0" borderId="0" xfId="8" applyFont="1" applyAlignment="1">
      <alignment horizontal="center" vertical="top"/>
    </xf>
    <xf numFmtId="0" fontId="16" fillId="0" borderId="0" xfId="6" applyFont="1"/>
    <xf numFmtId="0" fontId="16" fillId="0" borderId="0" xfId="12" applyFont="1" applyAlignment="1">
      <alignment vertical="top"/>
    </xf>
    <xf numFmtId="0" fontId="39" fillId="0" borderId="0" xfId="7" applyFont="1" applyAlignment="1">
      <alignment vertical="top"/>
    </xf>
    <xf numFmtId="0" fontId="16" fillId="0" borderId="1" xfId="8" applyFont="1" applyBorder="1" applyAlignment="1">
      <alignment horizontal="center" vertical="top"/>
    </xf>
    <xf numFmtId="0" fontId="39" fillId="0" borderId="1" xfId="8" applyFont="1" applyBorder="1" applyAlignment="1">
      <alignment horizontal="center" vertical="top"/>
    </xf>
    <xf numFmtId="0" fontId="16" fillId="0" borderId="1" xfId="8" applyFont="1" applyBorder="1" applyAlignment="1">
      <alignment horizontal="center" vertical="top" wrapText="1"/>
    </xf>
    <xf numFmtId="0" fontId="15" fillId="0" borderId="6" xfId="8" applyFont="1" applyBorder="1" applyAlignment="1">
      <alignment vertical="top" wrapText="1"/>
    </xf>
    <xf numFmtId="0" fontId="16" fillId="0" borderId="6" xfId="8" applyFont="1" applyBorder="1" applyAlignment="1">
      <alignment vertical="top" wrapText="1"/>
    </xf>
    <xf numFmtId="0" fontId="40" fillId="0" borderId="0" xfId="7" applyFont="1" applyAlignment="1">
      <alignment vertical="top"/>
    </xf>
    <xf numFmtId="0" fontId="39" fillId="0" borderId="1" xfId="8" applyFont="1" applyBorder="1" applyAlignment="1">
      <alignment vertical="top" wrapText="1"/>
    </xf>
    <xf numFmtId="0" fontId="17" fillId="0" borderId="1" xfId="6" applyFont="1" applyBorder="1"/>
    <xf numFmtId="0" fontId="41" fillId="0" borderId="0" xfId="12" applyFont="1"/>
    <xf numFmtId="0" fontId="12" fillId="0" borderId="0" xfId="12" applyFont="1"/>
    <xf numFmtId="0" fontId="11" fillId="0" borderId="1" xfId="12" applyBorder="1"/>
    <xf numFmtId="0" fontId="11" fillId="0" borderId="1" xfId="12" applyBorder="1" applyAlignment="1">
      <alignment horizontal="center" vertical="top"/>
    </xf>
    <xf numFmtId="0" fontId="11" fillId="0" borderId="0" xfId="12" applyAlignment="1">
      <alignment horizontal="center" vertical="top"/>
    </xf>
    <xf numFmtId="0" fontId="20" fillId="0" borderId="0" xfId="12" applyFont="1" applyAlignment="1">
      <alignment vertical="center"/>
    </xf>
    <xf numFmtId="4" fontId="21" fillId="0" borderId="0" xfId="12" applyNumberFormat="1" applyFont="1" applyAlignment="1">
      <alignment vertical="center"/>
    </xf>
    <xf numFmtId="0" fontId="21" fillId="0" borderId="0" xfId="12" applyFont="1" applyAlignment="1">
      <alignment vertical="center"/>
    </xf>
    <xf numFmtId="16" fontId="20" fillId="0" borderId="16" xfId="12" applyNumberFormat="1" applyFont="1" applyBorder="1" applyAlignment="1">
      <alignment vertical="center"/>
    </xf>
    <xf numFmtId="0" fontId="20" fillId="0" borderId="16" xfId="12" applyFont="1" applyBorder="1" applyAlignment="1">
      <alignment vertical="center"/>
    </xf>
    <xf numFmtId="168" fontId="20" fillId="0" borderId="17" xfId="12" applyNumberFormat="1" applyFont="1" applyBorder="1" applyAlignment="1">
      <alignment vertical="center"/>
    </xf>
    <xf numFmtId="16" fontId="21" fillId="0" borderId="18" xfId="12" applyNumberFormat="1" applyFont="1" applyBorder="1" applyAlignment="1">
      <alignment vertical="center"/>
    </xf>
    <xf numFmtId="0" fontId="21" fillId="0" borderId="18" xfId="12" applyFont="1" applyBorder="1" applyAlignment="1">
      <alignment vertical="center"/>
    </xf>
    <xf numFmtId="168" fontId="21" fillId="0" borderId="19" xfId="3" applyNumberFormat="1" applyFont="1" applyBorder="1" applyAlignment="1">
      <alignment vertical="center"/>
    </xf>
    <xf numFmtId="0" fontId="21" fillId="0" borderId="20" xfId="12" applyFont="1" applyBorder="1" applyAlignment="1">
      <alignment vertical="center"/>
    </xf>
    <xf numFmtId="168" fontId="21" fillId="0" borderId="21" xfId="3" applyNumberFormat="1" applyFont="1" applyBorder="1" applyAlignment="1">
      <alignment vertical="center"/>
    </xf>
    <xf numFmtId="16" fontId="21" fillId="0" borderId="20" xfId="12" applyNumberFormat="1" applyFont="1" applyBorder="1" applyAlignment="1">
      <alignment vertical="center"/>
    </xf>
    <xf numFmtId="0" fontId="21" fillId="0" borderId="22" xfId="12" applyFont="1" applyBorder="1" applyAlignment="1">
      <alignment vertical="center"/>
    </xf>
    <xf numFmtId="168" fontId="21" fillId="0" borderId="23" xfId="3" applyNumberFormat="1" applyFont="1" applyBorder="1" applyAlignment="1">
      <alignment vertical="center"/>
    </xf>
    <xf numFmtId="0" fontId="21" fillId="0" borderId="24" xfId="12" applyFont="1" applyBorder="1" applyAlignment="1">
      <alignment vertical="center"/>
    </xf>
    <xf numFmtId="168" fontId="21" fillId="0" borderId="25" xfId="3" applyNumberFormat="1" applyFont="1" applyBorder="1" applyAlignment="1">
      <alignment vertical="center"/>
    </xf>
    <xf numFmtId="168" fontId="21" fillId="0" borderId="0" xfId="12" applyNumberFormat="1" applyFont="1" applyAlignment="1">
      <alignment vertical="center"/>
    </xf>
    <xf numFmtId="0" fontId="16" fillId="0" borderId="18" xfId="5" applyFont="1" applyBorder="1" applyAlignment="1">
      <alignment horizontal="left" vertical="center" wrapText="1"/>
    </xf>
    <xf numFmtId="168" fontId="21" fillId="0" borderId="19" xfId="3" applyNumberFormat="1" applyFont="1" applyFill="1" applyBorder="1" applyAlignment="1">
      <alignment vertical="center"/>
    </xf>
    <xf numFmtId="0" fontId="16" fillId="0" borderId="20" xfId="5" applyFont="1" applyBorder="1" applyAlignment="1">
      <alignment horizontal="left" vertical="center" wrapText="1"/>
    </xf>
    <xf numFmtId="168" fontId="21" fillId="0" borderId="21" xfId="3" applyNumberFormat="1" applyFont="1" applyFill="1" applyBorder="1" applyAlignment="1">
      <alignment vertical="center"/>
    </xf>
    <xf numFmtId="16" fontId="21" fillId="0" borderId="22" xfId="12" applyNumberFormat="1" applyFont="1" applyBorder="1" applyAlignment="1">
      <alignment vertical="center"/>
    </xf>
    <xf numFmtId="0" fontId="16" fillId="0" borderId="22" xfId="5" applyFont="1" applyBorder="1" applyAlignment="1">
      <alignment horizontal="left" vertical="center" wrapText="1"/>
    </xf>
    <xf numFmtId="168" fontId="21" fillId="0" borderId="23" xfId="3" applyNumberFormat="1" applyFont="1" applyFill="1" applyBorder="1" applyAlignment="1">
      <alignment vertical="center"/>
    </xf>
    <xf numFmtId="0" fontId="21" fillId="0" borderId="24" xfId="12" applyFont="1" applyBorder="1" applyAlignment="1">
      <alignment vertical="center" wrapText="1"/>
    </xf>
    <xf numFmtId="14" fontId="20" fillId="0" borderId="16" xfId="12" applyNumberFormat="1" applyFont="1" applyBorder="1" applyAlignment="1">
      <alignment vertical="center"/>
    </xf>
    <xf numFmtId="168" fontId="20" fillId="0" borderId="17" xfId="3" applyNumberFormat="1" applyFont="1" applyFill="1" applyBorder="1" applyAlignment="1">
      <alignment vertical="center"/>
    </xf>
    <xf numFmtId="0" fontId="21" fillId="0" borderId="26" xfId="12" applyFont="1" applyBorder="1" applyAlignment="1">
      <alignment vertical="center"/>
    </xf>
    <xf numFmtId="0" fontId="20" fillId="0" borderId="26" xfId="12" applyFont="1" applyBorder="1" applyAlignment="1">
      <alignment vertical="center"/>
    </xf>
    <xf numFmtId="168" fontId="20" fillId="0" borderId="27" xfId="3" applyNumberFormat="1" applyFont="1" applyFill="1" applyBorder="1" applyAlignment="1">
      <alignment vertical="center"/>
    </xf>
    <xf numFmtId="0" fontId="20" fillId="0" borderId="27" xfId="12" applyFont="1" applyBorder="1" applyAlignment="1">
      <alignment vertical="center"/>
    </xf>
    <xf numFmtId="168" fontId="20" fillId="0" borderId="28" xfId="3" applyNumberFormat="1" applyFont="1" applyFill="1" applyBorder="1" applyAlignment="1">
      <alignment vertical="center"/>
    </xf>
    <xf numFmtId="0" fontId="21" fillId="0" borderId="0" xfId="12" applyFont="1" applyAlignment="1">
      <alignment vertical="center" wrapText="1"/>
    </xf>
    <xf numFmtId="1" fontId="21" fillId="0" borderId="0" xfId="12" applyNumberFormat="1" applyFont="1" applyAlignment="1">
      <alignment vertical="center"/>
    </xf>
    <xf numFmtId="2" fontId="21" fillId="0" borderId="0" xfId="12" applyNumberFormat="1" applyFont="1" applyAlignment="1">
      <alignment vertical="center" wrapText="1"/>
    </xf>
    <xf numFmtId="0" fontId="21" fillId="0" borderId="0" xfId="12" applyFont="1" applyAlignment="1">
      <alignment wrapText="1"/>
    </xf>
    <xf numFmtId="0" fontId="21" fillId="0" borderId="0" xfId="12" applyFont="1"/>
    <xf numFmtId="2" fontId="21" fillId="0" borderId="0" xfId="12" applyNumberFormat="1" applyFont="1" applyAlignment="1">
      <alignment wrapText="1"/>
    </xf>
    <xf numFmtId="0" fontId="20" fillId="0" borderId="0" xfId="12" applyFont="1" applyAlignment="1">
      <alignment wrapText="1"/>
    </xf>
    <xf numFmtId="0" fontId="20" fillId="0" borderId="0" xfId="12" applyFont="1"/>
    <xf numFmtId="1" fontId="21" fillId="0" borderId="0" xfId="12" applyNumberFormat="1" applyFont="1"/>
    <xf numFmtId="0" fontId="17" fillId="3" borderId="0" xfId="5" applyFont="1" applyFill="1" applyAlignment="1">
      <alignment horizontal="left" vertical="top" wrapText="1"/>
    </xf>
    <xf numFmtId="0" fontId="16" fillId="3" borderId="0" xfId="5" applyFont="1" applyFill="1" applyAlignment="1">
      <alignment horizontal="center" wrapText="1"/>
    </xf>
    <xf numFmtId="0" fontId="16" fillId="3" borderId="0" xfId="5" applyFont="1" applyFill="1" applyAlignment="1">
      <alignment horizontal="right" wrapText="1"/>
    </xf>
    <xf numFmtId="0" fontId="16" fillId="3" borderId="0" xfId="5" applyFont="1" applyFill="1" applyAlignment="1">
      <alignment wrapText="1"/>
    </xf>
    <xf numFmtId="0" fontId="16" fillId="3" borderId="0" xfId="5" applyFont="1" applyFill="1" applyAlignment="1">
      <alignment horizontal="left" vertical="top" wrapText="1"/>
    </xf>
    <xf numFmtId="0" fontId="42" fillId="0" borderId="0" xfId="12" applyFont="1"/>
    <xf numFmtId="0" fontId="22" fillId="0" borderId="0" xfId="12" applyFont="1"/>
    <xf numFmtId="0" fontId="16" fillId="0" borderId="0" xfId="7" applyFont="1" applyAlignment="1">
      <alignment horizontal="left" vertical="top"/>
    </xf>
    <xf numFmtId="0" fontId="22" fillId="0" borderId="0" xfId="12" applyFont="1" applyAlignment="1">
      <alignment horizontal="left"/>
    </xf>
    <xf numFmtId="0" fontId="22" fillId="0" borderId="0" xfId="12" applyFont="1" applyAlignment="1">
      <alignment horizontal="center"/>
    </xf>
    <xf numFmtId="0" fontId="17" fillId="0" borderId="0" xfId="12" applyFont="1" applyAlignment="1">
      <alignment horizontal="right"/>
    </xf>
    <xf numFmtId="0" fontId="22" fillId="0" borderId="0" xfId="12" applyFont="1" applyAlignment="1">
      <alignment horizontal="left" vertical="top"/>
    </xf>
    <xf numFmtId="0" fontId="17" fillId="0" borderId="0" xfId="5" applyFont="1" applyAlignment="1">
      <alignment horizontal="left" vertical="top" wrapText="1"/>
    </xf>
    <xf numFmtId="0" fontId="15" fillId="0" borderId="0" xfId="12" applyFont="1"/>
    <xf numFmtId="0" fontId="39" fillId="0" borderId="0" xfId="12" applyFont="1"/>
    <xf numFmtId="3" fontId="23" fillId="4" borderId="7" xfId="12" applyNumberFormat="1" applyFont="1" applyFill="1" applyBorder="1" applyAlignment="1" applyProtection="1">
      <alignment horizontal="center" vertical="top"/>
      <protection locked="0"/>
    </xf>
    <xf numFmtId="3" fontId="23" fillId="4" borderId="7" xfId="12" applyNumberFormat="1" applyFont="1" applyFill="1" applyBorder="1" applyAlignment="1" applyProtection="1">
      <alignment horizontal="center" vertical="top" wrapText="1"/>
      <protection locked="0"/>
    </xf>
    <xf numFmtId="3" fontId="23" fillId="4" borderId="7" xfId="12" applyNumberFormat="1" applyFont="1" applyFill="1" applyBorder="1" applyAlignment="1" applyProtection="1">
      <alignment horizontal="center"/>
      <protection locked="0"/>
    </xf>
    <xf numFmtId="4" fontId="23" fillId="4" borderId="7" xfId="12" applyNumberFormat="1" applyFont="1" applyFill="1" applyBorder="1" applyAlignment="1" applyProtection="1">
      <alignment horizontal="center"/>
      <protection locked="0"/>
    </xf>
    <xf numFmtId="4" fontId="23" fillId="4" borderId="7" xfId="12" applyNumberFormat="1" applyFont="1" applyFill="1" applyBorder="1" applyAlignment="1" applyProtection="1">
      <alignment horizontal="center" wrapText="1"/>
      <protection locked="0"/>
    </xf>
    <xf numFmtId="3" fontId="43" fillId="4" borderId="0" xfId="12" applyNumberFormat="1" applyFont="1" applyFill="1" applyAlignment="1" applyProtection="1">
      <alignment horizontal="center" vertical="top"/>
      <protection locked="0"/>
    </xf>
    <xf numFmtId="3" fontId="23" fillId="4" borderId="0" xfId="12" applyNumberFormat="1" applyFont="1" applyFill="1" applyAlignment="1" applyProtection="1">
      <alignment horizontal="center" vertical="top" wrapText="1"/>
      <protection locked="0"/>
    </xf>
    <xf numFmtId="3" fontId="23" fillId="4" borderId="0" xfId="12" applyNumberFormat="1" applyFont="1" applyFill="1" applyAlignment="1" applyProtection="1">
      <alignment horizontal="center"/>
      <protection locked="0"/>
    </xf>
    <xf numFmtId="4" fontId="23" fillId="4" borderId="0" xfId="12" applyNumberFormat="1" applyFont="1" applyFill="1" applyAlignment="1" applyProtection="1">
      <alignment horizontal="center"/>
      <protection locked="0"/>
    </xf>
    <xf numFmtId="4" fontId="23" fillId="4" borderId="0" xfId="12" applyNumberFormat="1" applyFont="1" applyFill="1" applyAlignment="1" applyProtection="1">
      <alignment horizontal="center" wrapText="1"/>
      <protection locked="0"/>
    </xf>
    <xf numFmtId="3" fontId="23" fillId="4" borderId="0" xfId="12" applyNumberFormat="1" applyFont="1" applyFill="1" applyAlignment="1" applyProtection="1">
      <alignment horizontal="center" vertical="top"/>
      <protection locked="0"/>
    </xf>
    <xf numFmtId="3" fontId="23" fillId="4" borderId="4" xfId="12" applyNumberFormat="1" applyFont="1" applyFill="1" applyBorder="1" applyAlignment="1" applyProtection="1">
      <alignment horizontal="center" vertical="top"/>
      <protection locked="0"/>
    </xf>
    <xf numFmtId="3" fontId="23" fillId="4" borderId="4" xfId="12" applyNumberFormat="1" applyFont="1" applyFill="1" applyBorder="1" applyAlignment="1" applyProtection="1">
      <alignment horizontal="center" vertical="top" wrapText="1"/>
      <protection locked="0"/>
    </xf>
    <xf numFmtId="3" fontId="23" fillId="4" borderId="4" xfId="12" applyNumberFormat="1" applyFont="1" applyFill="1" applyBorder="1" applyAlignment="1" applyProtection="1">
      <alignment horizontal="center"/>
      <protection locked="0"/>
    </xf>
    <xf numFmtId="4" fontId="23" fillId="4" borderId="4" xfId="12" applyNumberFormat="1" applyFont="1" applyFill="1" applyBorder="1" applyAlignment="1" applyProtection="1">
      <alignment horizontal="center"/>
      <protection locked="0"/>
    </xf>
    <xf numFmtId="4" fontId="23" fillId="4" borderId="4" xfId="12" applyNumberFormat="1" applyFont="1" applyFill="1" applyBorder="1" applyAlignment="1" applyProtection="1">
      <alignment horizontal="center" wrapText="1"/>
      <protection locked="0"/>
    </xf>
    <xf numFmtId="0" fontId="15" fillId="0" borderId="4" xfId="12" applyFont="1" applyBorder="1"/>
    <xf numFmtId="0" fontId="15" fillId="0" borderId="0" xfId="12" applyFont="1" applyAlignment="1">
      <alignment horizontal="left" vertical="top"/>
    </xf>
    <xf numFmtId="0" fontId="15" fillId="0" borderId="0" xfId="12" applyFont="1" applyAlignment="1">
      <alignment horizontal="left" vertical="top" wrapText="1"/>
    </xf>
    <xf numFmtId="0" fontId="15" fillId="0" borderId="0" xfId="12" applyFont="1" applyAlignment="1">
      <alignment horizontal="center" wrapText="1"/>
    </xf>
    <xf numFmtId="0" fontId="16" fillId="0" borderId="0" xfId="12" applyFont="1" applyAlignment="1">
      <alignment horizontal="right" wrapText="1"/>
    </xf>
    <xf numFmtId="0" fontId="16" fillId="0" borderId="0" xfId="12" applyFont="1" applyAlignment="1">
      <alignment horizontal="center"/>
    </xf>
    <xf numFmtId="168" fontId="15" fillId="0" borderId="0" xfId="3" applyNumberFormat="1" applyFont="1" applyFill="1"/>
    <xf numFmtId="0" fontId="15" fillId="0" borderId="0" xfId="12" applyFont="1" applyAlignment="1">
      <alignment horizontal="center"/>
    </xf>
    <xf numFmtId="2" fontId="16" fillId="0" borderId="0" xfId="12" applyNumberFormat="1" applyFont="1" applyAlignment="1">
      <alignment horizontal="right"/>
    </xf>
    <xf numFmtId="168" fontId="16" fillId="0" borderId="0" xfId="3" applyNumberFormat="1" applyFont="1" applyBorder="1" applyAlignment="1">
      <alignment horizontal="right" wrapText="1"/>
    </xf>
    <xf numFmtId="0" fontId="16" fillId="0" borderId="0" xfId="5" applyFont="1" applyAlignment="1">
      <alignment horizontal="left" vertical="top" wrapText="1"/>
    </xf>
    <xf numFmtId="0" fontId="16" fillId="0" borderId="0" xfId="12" applyFont="1" applyAlignment="1">
      <alignment horizontal="right"/>
    </xf>
    <xf numFmtId="2" fontId="15" fillId="0" borderId="0" xfId="12" applyNumberFormat="1" applyFont="1"/>
    <xf numFmtId="0" fontId="22" fillId="0" borderId="29" xfId="12" applyFont="1" applyBorder="1"/>
    <xf numFmtId="0" fontId="22" fillId="0" borderId="29" xfId="12" applyFont="1" applyBorder="1" applyAlignment="1">
      <alignment horizontal="left" vertical="top"/>
    </xf>
    <xf numFmtId="0" fontId="22" fillId="0" borderId="29" xfId="12" applyFont="1" applyBorder="1" applyAlignment="1">
      <alignment horizontal="center" wrapText="1"/>
    </xf>
    <xf numFmtId="0" fontId="17" fillId="0" borderId="29" xfId="12" applyFont="1" applyBorder="1" applyAlignment="1">
      <alignment horizontal="right" wrapText="1"/>
    </xf>
    <xf numFmtId="168" fontId="22" fillId="0" borderId="29" xfId="3" applyNumberFormat="1" applyFont="1" applyFill="1" applyBorder="1"/>
    <xf numFmtId="0" fontId="22" fillId="0" borderId="0" xfId="12" applyFont="1" applyAlignment="1">
      <alignment horizontal="center" wrapText="1"/>
    </xf>
    <xf numFmtId="0" fontId="17" fillId="0" borderId="0" xfId="12" applyFont="1" applyAlignment="1">
      <alignment horizontal="right" wrapText="1"/>
    </xf>
    <xf numFmtId="168" fontId="22" fillId="0" borderId="0" xfId="3" applyNumberFormat="1" applyFont="1" applyFill="1" applyBorder="1"/>
    <xf numFmtId="0" fontId="16" fillId="0" borderId="0" xfId="12" applyFont="1" applyAlignment="1">
      <alignment horizontal="left" vertical="top" wrapText="1"/>
    </xf>
    <xf numFmtId="168" fontId="16" fillId="0" borderId="0" xfId="5" applyNumberFormat="1" applyFont="1" applyAlignment="1">
      <alignment horizontal="right" wrapText="1"/>
    </xf>
    <xf numFmtId="168" fontId="16" fillId="0" borderId="0" xfId="5" applyNumberFormat="1" applyFont="1" applyAlignment="1">
      <alignment wrapText="1"/>
    </xf>
    <xf numFmtId="168" fontId="15" fillId="0" borderId="0" xfId="12" applyNumberFormat="1" applyFont="1"/>
    <xf numFmtId="0" fontId="16" fillId="0" borderId="0" xfId="12" applyFont="1" applyAlignment="1">
      <alignment horizontal="center" wrapText="1"/>
    </xf>
    <xf numFmtId="14" fontId="15" fillId="0" borderId="0" xfId="12" applyNumberFormat="1" applyFont="1" applyAlignment="1">
      <alignment horizontal="left" vertical="top"/>
    </xf>
    <xf numFmtId="4" fontId="16" fillId="0" borderId="0" xfId="12" applyNumberFormat="1" applyFont="1" applyAlignment="1">
      <alignment horizontal="right"/>
    </xf>
    <xf numFmtId="0" fontId="39" fillId="0" borderId="0" xfId="12" applyFont="1" applyAlignment="1">
      <alignment vertical="top"/>
    </xf>
    <xf numFmtId="0" fontId="22" fillId="0" borderId="29" xfId="12" applyFont="1" applyBorder="1" applyAlignment="1">
      <alignment horizontal="center"/>
    </xf>
    <xf numFmtId="168" fontId="17" fillId="0" borderId="29" xfId="3" applyNumberFormat="1" applyFont="1" applyBorder="1" applyAlignment="1">
      <alignment wrapText="1"/>
    </xf>
    <xf numFmtId="0" fontId="22" fillId="0" borderId="0" xfId="12" applyFont="1" applyAlignment="1">
      <alignment horizontal="left" vertical="top" wrapText="1"/>
    </xf>
    <xf numFmtId="0" fontId="44" fillId="0" borderId="0" xfId="12" applyFont="1" applyAlignment="1">
      <alignment horizontal="right" wrapText="1"/>
    </xf>
    <xf numFmtId="3" fontId="23" fillId="4" borderId="5" xfId="12" applyNumberFormat="1" applyFont="1" applyFill="1" applyBorder="1" applyAlignment="1" applyProtection="1">
      <alignment horizontal="center" vertical="top"/>
      <protection locked="0"/>
    </xf>
    <xf numFmtId="4" fontId="23" fillId="4" borderId="8" xfId="12" applyNumberFormat="1" applyFont="1" applyFill="1" applyBorder="1" applyAlignment="1" applyProtection="1">
      <alignment horizontal="center" wrapText="1"/>
      <protection locked="0"/>
    </xf>
    <xf numFmtId="3" fontId="23" fillId="4" borderId="11" xfId="12" applyNumberFormat="1" applyFont="1" applyFill="1" applyBorder="1" applyAlignment="1" applyProtection="1">
      <alignment horizontal="center" vertical="top"/>
      <protection locked="0"/>
    </xf>
    <xf numFmtId="0" fontId="15" fillId="0" borderId="12" xfId="12" applyFont="1" applyBorder="1"/>
    <xf numFmtId="0" fontId="16" fillId="0" borderId="0" xfId="12" applyFont="1" applyAlignment="1">
      <alignment horizontal="left" vertical="top"/>
    </xf>
    <xf numFmtId="168" fontId="16" fillId="0" borderId="0" xfId="12" applyNumberFormat="1" applyFont="1"/>
    <xf numFmtId="0" fontId="40" fillId="0" borderId="0" xfId="12" applyFont="1"/>
    <xf numFmtId="168" fontId="22" fillId="0" borderId="29" xfId="12" applyNumberFormat="1" applyFont="1" applyBorder="1"/>
    <xf numFmtId="2" fontId="16" fillId="0" borderId="0" xfId="5" applyNumberFormat="1" applyFont="1" applyAlignment="1">
      <alignment horizontal="right" wrapText="1"/>
    </xf>
    <xf numFmtId="4" fontId="16" fillId="0" borderId="0" xfId="5" applyNumberFormat="1" applyFont="1" applyAlignment="1">
      <alignment wrapText="1"/>
    </xf>
    <xf numFmtId="0" fontId="22" fillId="0" borderId="0" xfId="12" applyFont="1" applyAlignment="1">
      <alignment vertical="top" wrapText="1"/>
    </xf>
    <xf numFmtId="168" fontId="22" fillId="0" borderId="0" xfId="12" applyNumberFormat="1" applyFont="1" applyAlignment="1">
      <alignment vertical="top" wrapText="1"/>
    </xf>
    <xf numFmtId="3" fontId="26" fillId="0" borderId="0" xfId="12" applyNumberFormat="1" applyFont="1" applyAlignment="1" applyProtection="1">
      <alignment horizontal="center" wrapText="1"/>
      <protection locked="0"/>
    </xf>
    <xf numFmtId="3" fontId="27" fillId="0" borderId="0" xfId="12" quotePrefix="1" applyNumberFormat="1" applyFont="1" applyAlignment="1" applyProtection="1">
      <alignment horizontal="center"/>
      <protection locked="0"/>
    </xf>
    <xf numFmtId="4" fontId="45" fillId="0" borderId="0" xfId="12" applyNumberFormat="1" applyFont="1" applyProtection="1">
      <protection locked="0"/>
    </xf>
    <xf numFmtId="168" fontId="27" fillId="0" borderId="0" xfId="2" applyNumberFormat="1" applyFont="1" applyBorder="1" applyAlignment="1" applyProtection="1">
      <alignment wrapText="1"/>
      <protection locked="0"/>
    </xf>
    <xf numFmtId="168" fontId="27" fillId="0" borderId="0" xfId="2" applyNumberFormat="1" applyFont="1" applyBorder="1" applyAlignment="1" applyProtection="1">
      <alignment wrapText="1"/>
    </xf>
    <xf numFmtId="4" fontId="27" fillId="0" borderId="0" xfId="12" applyNumberFormat="1" applyFont="1" applyProtection="1">
      <protection locked="0"/>
    </xf>
    <xf numFmtId="3" fontId="28" fillId="0" borderId="0" xfId="12" applyNumberFormat="1" applyFont="1" applyAlignment="1" applyProtection="1">
      <alignment horizontal="center" wrapText="1"/>
      <protection locked="0"/>
    </xf>
    <xf numFmtId="3" fontId="28" fillId="0" borderId="0" xfId="12" applyNumberFormat="1" applyFont="1" applyAlignment="1" applyProtection="1">
      <alignment horizontal="center"/>
      <protection locked="0"/>
    </xf>
    <xf numFmtId="4" fontId="28" fillId="0" borderId="0" xfId="2" applyNumberFormat="1" applyFont="1" applyBorder="1" applyAlignment="1" applyProtection="1">
      <protection locked="0"/>
    </xf>
    <xf numFmtId="168" fontId="28" fillId="0" borderId="0" xfId="2" applyNumberFormat="1" applyFont="1" applyBorder="1" applyAlignment="1" applyProtection="1">
      <alignment wrapText="1"/>
      <protection locked="0"/>
    </xf>
    <xf numFmtId="168" fontId="28" fillId="0" borderId="0" xfId="2" applyNumberFormat="1" applyFont="1" applyBorder="1" applyAlignment="1" applyProtection="1">
      <alignment wrapText="1"/>
    </xf>
    <xf numFmtId="14" fontId="16" fillId="0" borderId="0" xfId="12" applyNumberFormat="1" applyFont="1" applyAlignment="1">
      <alignment horizontal="left" vertical="top"/>
    </xf>
    <xf numFmtId="4" fontId="28" fillId="0" borderId="0" xfId="2" applyNumberFormat="1" applyFont="1" applyFill="1" applyBorder="1" applyAlignment="1" applyProtection="1">
      <protection locked="0"/>
    </xf>
    <xf numFmtId="168" fontId="28" fillId="0" borderId="0" xfId="2" applyNumberFormat="1" applyFont="1" applyFill="1" applyBorder="1" applyAlignment="1" applyProtection="1">
      <alignment wrapText="1"/>
      <protection locked="0"/>
    </xf>
    <xf numFmtId="4" fontId="22" fillId="0" borderId="0" xfId="12" applyNumberFormat="1" applyFont="1"/>
    <xf numFmtId="0" fontId="46" fillId="0" borderId="0" xfId="12" applyFont="1"/>
    <xf numFmtId="9" fontId="16" fillId="0" borderId="0" xfId="13" applyFont="1" applyBorder="1" applyAlignment="1">
      <alignment horizontal="right" wrapText="1"/>
    </xf>
    <xf numFmtId="169" fontId="22" fillId="0" borderId="29" xfId="12" applyNumberFormat="1" applyFont="1" applyBorder="1"/>
    <xf numFmtId="3" fontId="16" fillId="0" borderId="0" xfId="12" applyNumberFormat="1" applyFont="1" applyAlignment="1">
      <alignment horizontal="right" wrapText="1"/>
    </xf>
    <xf numFmtId="0" fontId="15" fillId="0" borderId="0" xfId="12" applyFont="1" applyAlignment="1">
      <alignment horizontal="left"/>
    </xf>
    <xf numFmtId="0" fontId="16" fillId="0" borderId="0" xfId="5" applyFont="1" applyAlignment="1">
      <alignment horizontal="center" wrapText="1"/>
    </xf>
    <xf numFmtId="0" fontId="16" fillId="0" borderId="0" xfId="5" applyFont="1" applyAlignment="1">
      <alignment horizontal="right" wrapText="1"/>
    </xf>
    <xf numFmtId="0" fontId="16" fillId="0" borderId="0" xfId="5" applyFont="1" applyAlignment="1">
      <alignment wrapText="1"/>
    </xf>
    <xf numFmtId="2" fontId="16" fillId="0" borderId="0" xfId="5" applyNumberFormat="1" applyFont="1" applyAlignment="1">
      <alignment wrapText="1"/>
    </xf>
    <xf numFmtId="3" fontId="17" fillId="4" borderId="7" xfId="12" applyNumberFormat="1" applyFont="1" applyFill="1" applyBorder="1" applyAlignment="1" applyProtection="1">
      <alignment horizontal="center" vertical="top"/>
      <protection locked="0"/>
    </xf>
    <xf numFmtId="3" fontId="17" fillId="4" borderId="7" xfId="12" applyNumberFormat="1" applyFont="1" applyFill="1" applyBorder="1" applyAlignment="1" applyProtection="1">
      <alignment horizontal="center" vertical="top" wrapText="1"/>
      <protection locked="0"/>
    </xf>
    <xf numFmtId="3" fontId="17" fillId="4" borderId="7" xfId="12" applyNumberFormat="1" applyFont="1" applyFill="1" applyBorder="1" applyAlignment="1" applyProtection="1">
      <alignment horizontal="center"/>
      <protection locked="0"/>
    </xf>
    <xf numFmtId="4" fontId="17" fillId="4" borderId="7" xfId="12" applyNumberFormat="1" applyFont="1" applyFill="1" applyBorder="1" applyAlignment="1" applyProtection="1">
      <alignment horizontal="center"/>
      <protection locked="0"/>
    </xf>
    <xf numFmtId="4" fontId="17" fillId="4" borderId="7" xfId="12" applyNumberFormat="1" applyFont="1" applyFill="1" applyBorder="1" applyAlignment="1" applyProtection="1">
      <alignment horizontal="center" wrapText="1"/>
      <protection locked="0"/>
    </xf>
    <xf numFmtId="3" fontId="17" fillId="4" borderId="4" xfId="12" applyNumberFormat="1" applyFont="1" applyFill="1" applyBorder="1" applyAlignment="1" applyProtection="1">
      <alignment horizontal="center" vertical="top"/>
      <protection locked="0"/>
    </xf>
    <xf numFmtId="3" fontId="17" fillId="4" borderId="4" xfId="12" applyNumberFormat="1" applyFont="1" applyFill="1" applyBorder="1" applyAlignment="1" applyProtection="1">
      <alignment horizontal="center" vertical="top" wrapText="1"/>
      <protection locked="0"/>
    </xf>
    <xf numFmtId="3" fontId="17" fillId="4" borderId="4" xfId="12" applyNumberFormat="1" applyFont="1" applyFill="1" applyBorder="1" applyAlignment="1" applyProtection="1">
      <alignment horizontal="center"/>
      <protection locked="0"/>
    </xf>
    <xf numFmtId="4" fontId="17" fillId="4" borderId="4" xfId="12" applyNumberFormat="1" applyFont="1" applyFill="1" applyBorder="1" applyAlignment="1" applyProtection="1">
      <alignment horizontal="center"/>
      <protection locked="0"/>
    </xf>
    <xf numFmtId="4" fontId="17" fillId="4" borderId="4" xfId="12" applyNumberFormat="1" applyFont="1" applyFill="1" applyBorder="1" applyAlignment="1" applyProtection="1">
      <alignment horizontal="center" wrapText="1"/>
      <protection locked="0"/>
    </xf>
    <xf numFmtId="0" fontId="16" fillId="0" borderId="4" xfId="12" applyFont="1" applyBorder="1"/>
    <xf numFmtId="4" fontId="16" fillId="0" borderId="0" xfId="5" applyNumberFormat="1" applyFont="1" applyAlignment="1">
      <alignment horizontal="right" wrapText="1"/>
    </xf>
    <xf numFmtId="0" fontId="16" fillId="0" borderId="0" xfId="12" applyFont="1" applyAlignment="1">
      <alignment vertical="center"/>
    </xf>
    <xf numFmtId="0" fontId="16" fillId="0" borderId="0" xfId="12" applyFont="1" applyAlignment="1">
      <alignment wrapText="1"/>
    </xf>
    <xf numFmtId="0" fontId="16" fillId="0" borderId="29" xfId="12" applyFont="1" applyBorder="1"/>
    <xf numFmtId="0" fontId="17" fillId="0" borderId="29" xfId="12" applyFont="1" applyBorder="1"/>
    <xf numFmtId="0" fontId="16" fillId="0" borderId="29" xfId="12" applyFont="1" applyBorder="1" applyAlignment="1">
      <alignment horizontal="center"/>
    </xf>
    <xf numFmtId="168" fontId="17" fillId="0" borderId="29" xfId="12" applyNumberFormat="1" applyFont="1" applyBorder="1" applyAlignment="1">
      <alignment horizontal="right"/>
    </xf>
    <xf numFmtId="0" fontId="17" fillId="0" borderId="0" xfId="12" applyFont="1"/>
    <xf numFmtId="4" fontId="17" fillId="0" borderId="0" xfId="12" applyNumberFormat="1" applyFont="1" applyAlignment="1">
      <alignment horizontal="right"/>
    </xf>
    <xf numFmtId="3" fontId="17" fillId="4" borderId="5" xfId="12" applyNumberFormat="1" applyFont="1" applyFill="1" applyBorder="1" applyAlignment="1" applyProtection="1">
      <alignment horizontal="center" vertical="top"/>
      <protection locked="0"/>
    </xf>
    <xf numFmtId="3" fontId="17" fillId="4" borderId="11" xfId="12" applyNumberFormat="1" applyFont="1" applyFill="1" applyBorder="1" applyAlignment="1" applyProtection="1">
      <alignment horizontal="center" vertical="top"/>
      <protection locked="0"/>
    </xf>
    <xf numFmtId="0" fontId="16" fillId="0" borderId="0" xfId="5" applyFont="1" applyAlignment="1">
      <alignment horizontal="right" vertical="top" wrapText="1"/>
    </xf>
    <xf numFmtId="0" fontId="16" fillId="0" borderId="0" xfId="12" applyFont="1" applyAlignment="1">
      <alignment horizontal="left"/>
    </xf>
    <xf numFmtId="168" fontId="16" fillId="0" borderId="29" xfId="12" applyNumberFormat="1" applyFont="1" applyBorder="1" applyAlignment="1">
      <alignment horizontal="center"/>
    </xf>
    <xf numFmtId="168" fontId="16" fillId="0" borderId="0" xfId="12" applyNumberFormat="1" applyFont="1" applyAlignment="1">
      <alignment horizontal="center"/>
    </xf>
    <xf numFmtId="168" fontId="17" fillId="0" borderId="0" xfId="12" applyNumberFormat="1" applyFont="1" applyAlignment="1">
      <alignment horizontal="right"/>
    </xf>
    <xf numFmtId="0" fontId="16" fillId="0" borderId="0" xfId="5" quotePrefix="1" applyFont="1" applyAlignment="1">
      <alignment horizontal="left" vertical="top" wrapText="1"/>
    </xf>
    <xf numFmtId="0" fontId="16" fillId="0" borderId="0" xfId="5" applyFont="1" applyAlignment="1">
      <alignment horizontal="left" vertical="center" wrapText="1"/>
    </xf>
    <xf numFmtId="0" fontId="16" fillId="0" borderId="0" xfId="5" applyFont="1" applyAlignment="1">
      <alignment horizontal="center" vertical="center" wrapText="1"/>
    </xf>
    <xf numFmtId="2" fontId="16" fillId="0" borderId="0" xfId="5" applyNumberFormat="1" applyFont="1" applyAlignment="1">
      <alignment horizontal="right" vertical="center" wrapText="1"/>
    </xf>
    <xf numFmtId="168" fontId="16" fillId="0" borderId="0" xfId="5" applyNumberFormat="1" applyFont="1" applyAlignment="1">
      <alignment vertical="center" wrapText="1"/>
    </xf>
    <xf numFmtId="4" fontId="17" fillId="0" borderId="0" xfId="12" applyNumberFormat="1" applyFont="1" applyAlignment="1">
      <alignment horizontal="right" vertical="center"/>
    </xf>
    <xf numFmtId="16" fontId="17" fillId="0" borderId="0" xfId="5" applyNumberFormat="1" applyFont="1" applyAlignment="1">
      <alignment horizontal="left" vertical="top" wrapText="1"/>
    </xf>
    <xf numFmtId="14" fontId="16" fillId="0" borderId="0" xfId="5" applyNumberFormat="1" applyFont="1" applyAlignment="1">
      <alignment horizontal="left" vertical="top" wrapText="1"/>
    </xf>
    <xf numFmtId="0" fontId="17" fillId="0" borderId="0" xfId="12" applyFont="1" applyAlignment="1">
      <alignment horizontal="left" vertical="top"/>
    </xf>
    <xf numFmtId="0" fontId="17" fillId="0" borderId="0" xfId="12" applyFont="1" applyAlignment="1">
      <alignment horizontal="left" vertical="top" wrapText="1"/>
    </xf>
    <xf numFmtId="0" fontId="17" fillId="0" borderId="0" xfId="12" applyFont="1" applyAlignment="1">
      <alignment horizontal="center"/>
    </xf>
    <xf numFmtId="0" fontId="17" fillId="0" borderId="29" xfId="12" applyFont="1" applyBorder="1" applyAlignment="1">
      <alignment horizontal="left" vertical="top"/>
    </xf>
    <xf numFmtId="0" fontId="17" fillId="0" borderId="29" xfId="12" applyFont="1" applyBorder="1" applyAlignment="1">
      <alignment horizontal="center" wrapText="1"/>
    </xf>
    <xf numFmtId="169" fontId="17" fillId="0" borderId="29" xfId="12" applyNumberFormat="1" applyFont="1" applyBorder="1"/>
    <xf numFmtId="49" fontId="7" fillId="0" borderId="0" xfId="0" applyNumberFormat="1" applyFont="1" applyAlignment="1">
      <alignment horizontal="right"/>
    </xf>
    <xf numFmtId="166" fontId="48" fillId="0" borderId="1" xfId="0" applyNumberFormat="1" applyFont="1" applyBorder="1"/>
    <xf numFmtId="166" fontId="48" fillId="0" borderId="0" xfId="0" applyNumberFormat="1" applyFont="1"/>
    <xf numFmtId="0" fontId="6" fillId="0" borderId="0" xfId="0" applyFont="1" applyAlignment="1">
      <alignment horizontal="center" vertical="center" wrapText="1"/>
    </xf>
    <xf numFmtId="0" fontId="6" fillId="0" borderId="0" xfId="0" applyFont="1" applyAlignment="1">
      <alignment horizontal="left" vertical="center" wrapText="1"/>
    </xf>
    <xf numFmtId="49" fontId="47" fillId="0" borderId="7" xfId="0" applyNumberFormat="1" applyFont="1" applyBorder="1" applyAlignment="1">
      <alignment horizontal="center" vertical="center" wrapText="1"/>
    </xf>
    <xf numFmtId="49" fontId="47" fillId="0" borderId="4" xfId="0" applyNumberFormat="1" applyFont="1" applyBorder="1" applyAlignment="1">
      <alignment horizontal="center" vertical="center" wrapText="1"/>
    </xf>
    <xf numFmtId="0" fontId="17" fillId="0" borderId="0" xfId="5" applyFont="1" applyAlignment="1">
      <alignment horizontal="left" vertical="top" wrapText="1"/>
    </xf>
    <xf numFmtId="0" fontId="16" fillId="0" borderId="0" xfId="12" applyFont="1" applyAlignment="1">
      <alignment horizontal="left" vertical="center" wrapText="1"/>
    </xf>
  </cellXfs>
  <cellStyles count="14">
    <cellStyle name="Comma 2" xfId="1" xr:uid="{3B27F9C6-641A-414E-A543-4956B6A0A1F2}"/>
    <cellStyle name="Comma 3" xfId="2" xr:uid="{6A66DD2C-0919-4BD6-BE52-DAF19A08052F}"/>
    <cellStyle name="Currency 2" xfId="3" xr:uid="{C5527D40-632B-4511-A1ED-50CDEFFA983A}"/>
    <cellStyle name="Navadno 2" xfId="4" xr:uid="{ADCF1EE3-FAFF-4A86-9868-80103EB7310F}"/>
    <cellStyle name="Navadno_popis del met kanal (2)" xfId="5" xr:uid="{655217F9-2B5A-4D56-8271-030E5D645D95}"/>
    <cellStyle name="Navadno_Splošni del" xfId="6" xr:uid="{5CF9CD22-12C3-45B1-B2AF-CA386C8F7060}"/>
    <cellStyle name="Navadno_SPLOŠNI POGOJI" xfId="7" xr:uid="{883FFCEC-440A-4DE4-B093-5F40BCE9D27E}"/>
    <cellStyle name="Navadno_Splošni pogoji_1" xfId="8" xr:uid="{143B075C-A5A7-43EE-A3FE-3E0044189E72}"/>
    <cellStyle name="Normal" xfId="0" builtinId="0"/>
    <cellStyle name="Normal 2" xfId="9" xr:uid="{5CC3A59B-25FB-44FB-98F4-8AC335C786B8}"/>
    <cellStyle name="Normal 3" xfId="10" xr:uid="{62457E49-BBA1-4046-B612-BA3EACB497BB}"/>
    <cellStyle name="Normal 4" xfId="11" xr:uid="{23AD763F-6896-40D1-A2B7-963B209338A2}"/>
    <cellStyle name="Normal 5" xfId="12" xr:uid="{807ADA0E-57E5-41B1-A5A8-4E489EC38282}"/>
    <cellStyle name="Percent 2" xfId="13" xr:uid="{C5EC4CD1-F86F-4EEA-9B46-E77000B65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Tempos\Tempos\Users\Uporabnik\Desktop\Podljubelj\11_Na&#269;rt%20ceste_zunanji\1_Odprta%20oblika\TEKSTI\2_Na&#269;rt\P_3211_C_Popis_del_Voh_s_cenam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OŠNI POGOJI"/>
      <sheetName val="REKAPITULACIJA"/>
      <sheetName val="1_CES_VOH"/>
      <sheetName val="2_MET_VOH"/>
    </sheetNames>
    <sheetDataSet>
      <sheetData sheetId="0" refreshError="1"/>
      <sheetData sheetId="1" refreshError="1"/>
      <sheetData sheetId="2">
        <row r="3">
          <cell r="B3" t="str">
            <v>CESTA-PREDDELA</v>
          </cell>
        </row>
        <row r="16">
          <cell r="B16" t="str">
            <v>CESTA-ČIŠČENJE TERENA IN RUŠITVENA DELA</v>
          </cell>
        </row>
        <row r="30">
          <cell r="B30" t="str">
            <v>CESTA - ZEMELJSKA DELA</v>
          </cell>
        </row>
        <row r="49">
          <cell r="B49" t="str">
            <v>CESTA-VOZIŠČNA KONSTRUCIJA</v>
          </cell>
        </row>
        <row r="94">
          <cell r="B94" t="str">
            <v>CESTA-TUJE STORITVE</v>
          </cell>
        </row>
        <row r="102">
          <cell r="B102" t="str">
            <v>CESTA - NEPREDVIDENA DELA</v>
          </cell>
        </row>
      </sheetData>
      <sheetData sheetId="3">
        <row r="3">
          <cell r="B3" t="str">
            <v>ODVODNAVANJE-ZEMELJSKA DELA</v>
          </cell>
        </row>
        <row r="29">
          <cell r="B29" t="str">
            <v>ODVODNAVANJE - CEVI IN JAŠKI</v>
          </cell>
        </row>
        <row r="70">
          <cell r="B70" t="str">
            <v>ODVODNAVANJE-ZAKLJUČNA DELA</v>
          </cell>
        </row>
        <row r="84">
          <cell r="B84" t="str">
            <v>ODVODNJAVANJE - NEPREDVIDENA DELA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A0D7-A3CA-4647-9549-9CA0E73967F2}">
  <sheetPr>
    <tabColor theme="0"/>
  </sheetPr>
  <dimension ref="A4:F19"/>
  <sheetViews>
    <sheetView tabSelected="1" view="pageBreakPreview" zoomScaleNormal="100" zoomScaleSheetLayoutView="100" workbookViewId="0">
      <selection activeCell="G30" sqref="G30"/>
    </sheetView>
  </sheetViews>
  <sheetFormatPr defaultRowHeight="12.75"/>
  <cols>
    <col min="6" max="6" width="11.7109375" bestFit="1" customWidth="1"/>
  </cols>
  <sheetData>
    <row r="4" spans="1:6">
      <c r="B4" s="346" t="s">
        <v>423</v>
      </c>
      <c r="C4" s="346"/>
      <c r="D4" s="346"/>
      <c r="E4" s="346"/>
      <c r="F4" s="346"/>
    </row>
    <row r="5" spans="1:6" ht="67.5" customHeight="1">
      <c r="B5" s="346"/>
      <c r="C5" s="346"/>
      <c r="D5" s="346"/>
      <c r="E5" s="346"/>
      <c r="F5" s="346"/>
    </row>
    <row r="6" spans="1:6" ht="67.5" customHeight="1">
      <c r="B6" s="346" t="s">
        <v>123</v>
      </c>
      <c r="C6" s="346"/>
      <c r="D6" s="346"/>
      <c r="E6" s="346"/>
      <c r="F6" s="346"/>
    </row>
    <row r="7" spans="1:6">
      <c r="B7" s="346"/>
      <c r="C7" s="346"/>
      <c r="D7" s="346"/>
      <c r="E7" s="346"/>
      <c r="F7" s="346"/>
    </row>
    <row r="9" spans="1:6">
      <c r="B9" s="14"/>
    </row>
    <row r="11" spans="1:6">
      <c r="A11" s="343" t="s">
        <v>124</v>
      </c>
      <c r="B11" s="26" t="s">
        <v>125</v>
      </c>
      <c r="F11" s="345">
        <f>+'2.1 Načrt VGU Rekapitulacija'!F20</f>
        <v>0</v>
      </c>
    </row>
    <row r="12" spans="1:6">
      <c r="A12" s="343" t="s">
        <v>422</v>
      </c>
      <c r="B12" s="26" t="s">
        <v>421</v>
      </c>
      <c r="F12" s="345">
        <f>+'2.2 Načrt ceste REKAPITULACIJA'!C17</f>
        <v>0</v>
      </c>
    </row>
    <row r="13" spans="1:6">
      <c r="B13" s="15"/>
      <c r="C13" s="15"/>
      <c r="D13" s="15"/>
      <c r="E13" s="15"/>
      <c r="F13" s="16"/>
    </row>
    <row r="15" spans="1:6">
      <c r="B15" t="s">
        <v>22</v>
      </c>
      <c r="F15" s="17">
        <f>SUM(F11:F12)</f>
        <v>0</v>
      </c>
    </row>
    <row r="17" spans="2:6">
      <c r="B17" s="18" t="s">
        <v>23</v>
      </c>
      <c r="C17" s="15"/>
      <c r="D17" s="15"/>
      <c r="E17" s="15"/>
      <c r="F17" s="19">
        <f>F15*0.22</f>
        <v>0</v>
      </c>
    </row>
    <row r="19" spans="2:6">
      <c r="B19" s="14" t="s">
        <v>20</v>
      </c>
      <c r="C19" s="14"/>
      <c r="D19" s="14"/>
      <c r="E19" s="14"/>
      <c r="F19" s="20">
        <f>F15+F17</f>
        <v>0</v>
      </c>
    </row>
  </sheetData>
  <mergeCells count="2">
    <mergeCell ref="B4:F5"/>
    <mergeCell ref="B6:F7"/>
  </mergeCells>
  <pageMargins left="0.70866141732283472" right="0.70866141732283472" top="0.74803149606299213" bottom="0.74803149606299213" header="0.31496062992125984" footer="0.31496062992125984"/>
  <pageSetup paperSize="9" orientation="portrait" r:id="rId1"/>
  <headerFooter>
    <oddHeader>&amp;L&amp;G</oddHeader>
    <oddFooter>&amp;L&amp;18 1111   0032.00&amp;C&amp;18 004.2185  T.2.1&amp;Rstran 1/3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8E79F-A4F0-4687-8603-0323CDF2EC39}">
  <sheetPr>
    <tabColor rgb="FF00B0F0"/>
  </sheetPr>
  <dimension ref="A3:F24"/>
  <sheetViews>
    <sheetView view="pageBreakPreview" topLeftCell="A7" zoomScale="145" zoomScaleNormal="100" zoomScaleSheetLayoutView="145" workbookViewId="0">
      <selection activeCell="E17" sqref="E17"/>
    </sheetView>
  </sheetViews>
  <sheetFormatPr defaultRowHeight="12.75"/>
  <cols>
    <col min="6" max="6" width="11.7109375" bestFit="1" customWidth="1"/>
  </cols>
  <sheetData>
    <row r="3" spans="1:6">
      <c r="B3" t="s">
        <v>36</v>
      </c>
    </row>
    <row r="4" spans="1:6">
      <c r="B4" s="347" t="s">
        <v>121</v>
      </c>
      <c r="C4" s="347"/>
      <c r="D4" s="347"/>
      <c r="E4" s="347"/>
      <c r="F4" s="347"/>
    </row>
    <row r="5" spans="1:6" ht="67.5" customHeight="1">
      <c r="B5" s="347"/>
      <c r="C5" s="347"/>
      <c r="D5" s="347"/>
      <c r="E5" s="347"/>
      <c r="F5" s="347"/>
    </row>
    <row r="7" spans="1:6">
      <c r="B7" s="21" t="s">
        <v>37</v>
      </c>
    </row>
    <row r="8" spans="1:6" ht="13.5" customHeight="1">
      <c r="B8" s="346" t="s">
        <v>109</v>
      </c>
      <c r="C8" s="346"/>
      <c r="D8" s="346"/>
      <c r="E8" s="346"/>
      <c r="F8" s="346"/>
    </row>
    <row r="9" spans="1:6" ht="15.75" customHeight="1">
      <c r="B9" s="346"/>
      <c r="C9" s="346"/>
      <c r="D9" s="346"/>
      <c r="E9" s="346"/>
      <c r="F9" s="346"/>
    </row>
    <row r="11" spans="1:6">
      <c r="B11" s="14"/>
    </row>
    <row r="13" spans="1:6">
      <c r="A13">
        <v>1</v>
      </c>
      <c r="B13" s="26" t="s">
        <v>31</v>
      </c>
      <c r="F13" s="27">
        <f>'2.1 Načrt VGU Popis del'!J4</f>
        <v>0</v>
      </c>
    </row>
    <row r="14" spans="1:6">
      <c r="A14">
        <v>2</v>
      </c>
      <c r="B14" s="26" t="s">
        <v>32</v>
      </c>
      <c r="F14" s="27">
        <f>'2.1 Načrt VGU Popis del'!J25</f>
        <v>0</v>
      </c>
    </row>
    <row r="15" spans="1:6">
      <c r="A15">
        <v>3</v>
      </c>
      <c r="B15" s="26" t="s">
        <v>110</v>
      </c>
      <c r="F15" s="27">
        <f>'2.1 Načrt VGU Popis del'!J31</f>
        <v>0</v>
      </c>
    </row>
    <row r="16" spans="1:6">
      <c r="A16">
        <v>4</v>
      </c>
      <c r="B16" s="26" t="s">
        <v>33</v>
      </c>
      <c r="F16" s="27">
        <f>'2.1 Načrt VGU Popis del'!J46</f>
        <v>0</v>
      </c>
    </row>
    <row r="17" spans="1:6">
      <c r="A17">
        <v>5</v>
      </c>
      <c r="B17" s="26" t="s">
        <v>38</v>
      </c>
      <c r="F17" s="27">
        <f>'2.1 Načrt VGU Popis del'!J57</f>
        <v>0</v>
      </c>
    </row>
    <row r="18" spans="1:6">
      <c r="B18" s="15"/>
      <c r="C18" s="15"/>
      <c r="D18" s="15"/>
      <c r="E18" s="15"/>
      <c r="F18" s="16"/>
    </row>
    <row r="20" spans="1:6">
      <c r="B20" t="s">
        <v>22</v>
      </c>
      <c r="F20" s="17">
        <f>SUM(F13:F17)</f>
        <v>0</v>
      </c>
    </row>
    <row r="22" spans="1:6">
      <c r="B22" s="18" t="s">
        <v>23</v>
      </c>
      <c r="C22" s="15"/>
      <c r="D22" s="15"/>
      <c r="E22" s="15"/>
      <c r="F22" s="19">
        <f>F20*0.22</f>
        <v>0</v>
      </c>
    </row>
    <row r="24" spans="1:6">
      <c r="B24" s="14" t="s">
        <v>20</v>
      </c>
      <c r="C24" s="14"/>
      <c r="D24" s="14"/>
      <c r="E24" s="14"/>
      <c r="F24" s="20">
        <f>F20+F22</f>
        <v>0</v>
      </c>
    </row>
  </sheetData>
  <mergeCells count="2">
    <mergeCell ref="B4:F5"/>
    <mergeCell ref="B8:F9"/>
  </mergeCells>
  <pageMargins left="0.70866141732283472" right="0.70866141732283472" top="0.74803149606299213" bottom="0.74803149606299213" header="0.31496062992125984" footer="0.31496062992125984"/>
  <pageSetup paperSize="9" orientation="portrait" r:id="rId1"/>
  <headerFooter>
    <oddHeader>&amp;L&amp;G</oddHeader>
    <oddFooter>&amp;L&amp;18 1111   0032.00&amp;C&amp;18 004.2185  T.2.1&amp;Rstran 1/3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DC4FF-8CB1-40E1-A986-68123A8C2165}">
  <sheetPr>
    <tabColor rgb="FF00B0F0"/>
  </sheetPr>
  <dimension ref="A1:Q65"/>
  <sheetViews>
    <sheetView view="pageBreakPreview" topLeftCell="B46" zoomScale="85" zoomScaleNormal="100" zoomScaleSheetLayoutView="85" workbookViewId="0">
      <selection activeCell="J61" sqref="J61"/>
    </sheetView>
  </sheetViews>
  <sheetFormatPr defaultColWidth="9.140625" defaultRowHeight="12.75"/>
  <cols>
    <col min="1" max="1" width="14.42578125" style="5" hidden="1" customWidth="1"/>
    <col min="2" max="2" width="8.5703125" style="47" customWidth="1"/>
    <col min="3" max="3" width="32.140625" style="48" customWidth="1"/>
    <col min="4" max="4" width="10.5703125" style="48" customWidth="1"/>
    <col min="5" max="5" width="9.140625" style="49" hidden="1" customWidth="1"/>
    <col min="6" max="6" width="7" style="47" customWidth="1"/>
    <col min="7" max="7" width="11" style="47" hidden="1" customWidth="1"/>
    <col min="8" max="8" width="11.28515625" style="50" customWidth="1"/>
    <col min="9" max="9" width="8" style="50" customWidth="1"/>
    <col min="10" max="10" width="12.85546875" style="51" bestFit="1" customWidth="1"/>
    <col min="11" max="11" width="9.140625" style="1"/>
    <col min="12" max="12" width="9.140625" style="13"/>
    <col min="13" max="16384" width="9.140625" style="1"/>
  </cols>
  <sheetData>
    <row r="1" spans="1:12" s="3" customFormat="1" ht="46.5" customHeight="1">
      <c r="A1" s="2" t="s">
        <v>4</v>
      </c>
      <c r="B1" s="31" t="s">
        <v>17</v>
      </c>
      <c r="C1" s="31" t="s">
        <v>0</v>
      </c>
      <c r="D1" s="31" t="s">
        <v>1</v>
      </c>
      <c r="E1" s="32"/>
      <c r="F1" s="33" t="s">
        <v>2</v>
      </c>
      <c r="G1" s="33" t="s">
        <v>3</v>
      </c>
      <c r="H1" s="120" t="s">
        <v>16</v>
      </c>
      <c r="I1" s="31" t="s">
        <v>21</v>
      </c>
      <c r="J1" s="31" t="s">
        <v>14</v>
      </c>
      <c r="L1" s="113"/>
    </row>
    <row r="2" spans="1:12" ht="18" customHeight="1">
      <c r="A2" s="5" t="s">
        <v>5</v>
      </c>
      <c r="B2" s="348" t="s">
        <v>122</v>
      </c>
      <c r="C2" s="348"/>
      <c r="D2" s="348"/>
      <c r="E2" s="348"/>
      <c r="F2" s="348"/>
      <c r="G2" s="348"/>
      <c r="H2" s="348"/>
      <c r="I2" s="348"/>
      <c r="J2" s="348"/>
    </row>
    <row r="3" spans="1:12" ht="50.45" customHeight="1">
      <c r="B3" s="349"/>
      <c r="C3" s="349"/>
      <c r="D3" s="349"/>
      <c r="E3" s="349"/>
      <c r="F3" s="349"/>
      <c r="G3" s="349"/>
      <c r="H3" s="349"/>
      <c r="I3" s="349"/>
      <c r="J3" s="349"/>
    </row>
    <row r="4" spans="1:12" s="7" customFormat="1" ht="14.25" customHeight="1">
      <c r="A4" s="9" t="s">
        <v>6</v>
      </c>
      <c r="B4" s="34" t="s">
        <v>24</v>
      </c>
      <c r="C4" s="35"/>
      <c r="D4" s="35"/>
      <c r="E4" s="36"/>
      <c r="F4" s="37"/>
      <c r="G4" s="37"/>
      <c r="H4" s="38"/>
      <c r="I4" s="38"/>
      <c r="J4" s="39"/>
      <c r="L4" s="114"/>
    </row>
    <row r="5" spans="1:12" s="7" customFormat="1" ht="14.25" customHeight="1">
      <c r="A5" s="9"/>
      <c r="B5" s="34" t="s">
        <v>25</v>
      </c>
      <c r="C5" s="35"/>
      <c r="D5" s="35"/>
      <c r="E5" s="36"/>
      <c r="F5" s="37"/>
      <c r="G5" s="37"/>
      <c r="H5" s="38"/>
      <c r="I5" s="38"/>
      <c r="J5" s="39">
        <f>SUM(J6:J7)</f>
        <v>0</v>
      </c>
      <c r="L5" s="114"/>
    </row>
    <row r="6" spans="1:12" ht="25.5">
      <c r="A6" s="4"/>
      <c r="B6" s="40" t="s">
        <v>69</v>
      </c>
      <c r="C6" s="41" t="s">
        <v>28</v>
      </c>
      <c r="D6" s="42"/>
      <c r="E6" s="43"/>
      <c r="F6" s="40" t="s">
        <v>7</v>
      </c>
      <c r="G6" s="40"/>
      <c r="H6" s="44">
        <v>7</v>
      </c>
      <c r="I6" s="44"/>
      <c r="J6" s="45">
        <f>H6*I6</f>
        <v>0</v>
      </c>
    </row>
    <row r="7" spans="1:12" ht="25.5">
      <c r="A7" s="12"/>
      <c r="B7" s="46" t="s">
        <v>70</v>
      </c>
      <c r="C7" s="41" t="s">
        <v>39</v>
      </c>
      <c r="D7" s="42"/>
      <c r="E7" s="43"/>
      <c r="F7" s="40" t="s">
        <v>40</v>
      </c>
      <c r="G7" s="40"/>
      <c r="H7" s="44">
        <v>80</v>
      </c>
      <c r="I7" s="44"/>
      <c r="J7" s="45">
        <f>H7*I7</f>
        <v>0</v>
      </c>
    </row>
    <row r="8" spans="1:12" ht="17.25" customHeight="1">
      <c r="A8" s="12"/>
      <c r="D8" s="49"/>
      <c r="G8" s="49"/>
      <c r="H8" s="49"/>
    </row>
    <row r="9" spans="1:12" s="7" customFormat="1" ht="14.25" customHeight="1">
      <c r="A9" s="6"/>
      <c r="B9" s="34" t="s">
        <v>26</v>
      </c>
      <c r="C9" s="35"/>
      <c r="D9" s="35"/>
      <c r="E9" s="36"/>
      <c r="F9" s="37"/>
      <c r="G9" s="37"/>
      <c r="H9" s="38"/>
      <c r="I9" s="52"/>
      <c r="J9" s="39">
        <f>SUM(J10:J14)</f>
        <v>0</v>
      </c>
      <c r="L9" s="114"/>
    </row>
    <row r="10" spans="1:12" s="7" customFormat="1" ht="51">
      <c r="A10" s="6"/>
      <c r="B10" s="46" t="s">
        <v>71</v>
      </c>
      <c r="C10" s="41" t="s">
        <v>113</v>
      </c>
      <c r="D10" s="42"/>
      <c r="E10" s="43"/>
      <c r="F10" s="40" t="s">
        <v>9</v>
      </c>
      <c r="G10" s="40" t="s">
        <v>9</v>
      </c>
      <c r="H10" s="44">
        <v>350</v>
      </c>
      <c r="I10" s="44"/>
      <c r="J10" s="45">
        <f>H10*I10</f>
        <v>0</v>
      </c>
      <c r="L10" s="115"/>
    </row>
    <row r="11" spans="1:12" s="7" customFormat="1" ht="51">
      <c r="A11" s="6"/>
      <c r="B11" s="46" t="s">
        <v>72</v>
      </c>
      <c r="C11" s="41" t="s">
        <v>112</v>
      </c>
      <c r="D11" s="42"/>
      <c r="E11" s="43"/>
      <c r="F11" s="40" t="s">
        <v>7</v>
      </c>
      <c r="G11" s="40"/>
      <c r="H11" s="44">
        <v>16</v>
      </c>
      <c r="I11" s="44"/>
      <c r="J11" s="45">
        <f>H11*I11</f>
        <v>0</v>
      </c>
      <c r="L11" s="115"/>
    </row>
    <row r="12" spans="1:12" s="7" customFormat="1" ht="51">
      <c r="A12" s="6"/>
      <c r="B12" s="46" t="s">
        <v>73</v>
      </c>
      <c r="C12" s="41" t="s">
        <v>111</v>
      </c>
      <c r="D12" s="42"/>
      <c r="E12" s="43"/>
      <c r="F12" s="40" t="s">
        <v>7</v>
      </c>
      <c r="G12" s="40"/>
      <c r="H12" s="44">
        <v>8</v>
      </c>
      <c r="I12" s="44"/>
      <c r="J12" s="45">
        <f>H12*I12</f>
        <v>0</v>
      </c>
      <c r="L12" s="115"/>
    </row>
    <row r="13" spans="1:12" s="7" customFormat="1" ht="51">
      <c r="A13" s="6"/>
      <c r="B13" s="46" t="s">
        <v>74</v>
      </c>
      <c r="C13" s="41" t="s">
        <v>50</v>
      </c>
      <c r="D13" s="42"/>
      <c r="E13" s="43"/>
      <c r="F13" s="40" t="s">
        <v>10</v>
      </c>
      <c r="G13" s="40"/>
      <c r="H13" s="44">
        <v>130</v>
      </c>
      <c r="I13" s="44"/>
      <c r="J13" s="45">
        <f>H13*I13</f>
        <v>0</v>
      </c>
      <c r="L13" s="115"/>
    </row>
    <row r="14" spans="1:12" s="7" customFormat="1" ht="38.25">
      <c r="A14" s="6"/>
      <c r="B14" s="46" t="s">
        <v>75</v>
      </c>
      <c r="C14" s="41" t="s">
        <v>51</v>
      </c>
      <c r="D14" s="42"/>
      <c r="E14" s="43"/>
      <c r="F14" s="40" t="s">
        <v>10</v>
      </c>
      <c r="G14" s="40"/>
      <c r="H14" s="44">
        <v>8</v>
      </c>
      <c r="I14" s="44"/>
      <c r="J14" s="45">
        <f>H14*I14</f>
        <v>0</v>
      </c>
      <c r="L14" s="115"/>
    </row>
    <row r="15" spans="1:12" s="7" customFormat="1" ht="13.9" customHeight="1">
      <c r="A15" s="9"/>
      <c r="B15" s="54"/>
      <c r="C15" s="54"/>
      <c r="D15" s="54"/>
      <c r="E15" s="54"/>
      <c r="F15" s="54"/>
      <c r="G15" s="54"/>
      <c r="H15" s="54"/>
      <c r="I15" s="54"/>
      <c r="J15" s="54"/>
      <c r="L15" s="115"/>
    </row>
    <row r="16" spans="1:12" ht="15" customHeight="1">
      <c r="A16" s="22"/>
      <c r="B16" s="55" t="s">
        <v>27</v>
      </c>
      <c r="C16" s="56"/>
      <c r="D16" s="56"/>
      <c r="E16" s="57"/>
      <c r="F16" s="58"/>
      <c r="G16" s="58"/>
      <c r="H16" s="59"/>
      <c r="I16" s="59"/>
      <c r="J16" s="60">
        <f>SUM(J17:J23)</f>
        <v>0</v>
      </c>
      <c r="L16" s="115"/>
    </row>
    <row r="17" spans="1:17" ht="27" customHeight="1">
      <c r="B17" s="61"/>
      <c r="C17" s="97" t="s">
        <v>47</v>
      </c>
      <c r="D17" s="98"/>
      <c r="E17" s="99"/>
      <c r="F17" s="100"/>
      <c r="G17" s="101"/>
      <c r="H17" s="102"/>
      <c r="I17" s="103"/>
      <c r="J17" s="104"/>
      <c r="L17" s="115"/>
    </row>
    <row r="18" spans="1:17" ht="89.25">
      <c r="B18" s="40" t="s">
        <v>76</v>
      </c>
      <c r="C18" s="105" t="s">
        <v>119</v>
      </c>
      <c r="D18" s="105"/>
      <c r="E18" s="106"/>
      <c r="F18" s="107" t="s">
        <v>10</v>
      </c>
      <c r="G18" s="108" t="s">
        <v>48</v>
      </c>
      <c r="H18" s="109">
        <v>175</v>
      </c>
      <c r="I18" s="110"/>
      <c r="J18" s="111">
        <f>H18*I18</f>
        <v>0</v>
      </c>
      <c r="L18" s="115"/>
    </row>
    <row r="19" spans="1:17" ht="51">
      <c r="B19" s="40" t="s">
        <v>77</v>
      </c>
      <c r="C19" s="116" t="s">
        <v>120</v>
      </c>
      <c r="D19" s="116"/>
      <c r="E19" s="117"/>
      <c r="F19" s="118" t="s">
        <v>10</v>
      </c>
      <c r="G19" s="108"/>
      <c r="H19" s="109">
        <v>150</v>
      </c>
      <c r="I19" s="110"/>
      <c r="J19" s="111">
        <f>H19*I19</f>
        <v>0</v>
      </c>
      <c r="L19" s="115"/>
    </row>
    <row r="20" spans="1:17" ht="25.5">
      <c r="B20" s="40"/>
      <c r="C20" s="105" t="s">
        <v>49</v>
      </c>
      <c r="D20" s="106"/>
      <c r="E20" s="106"/>
      <c r="F20" s="106"/>
      <c r="G20" s="106"/>
      <c r="H20" s="106"/>
      <c r="I20" s="106"/>
      <c r="J20" s="106"/>
      <c r="L20" s="115"/>
    </row>
    <row r="21" spans="1:17" s="24" customFormat="1" ht="25.5">
      <c r="A21" s="23"/>
      <c r="B21" s="46" t="s">
        <v>78</v>
      </c>
      <c r="C21" s="112" t="s">
        <v>34</v>
      </c>
      <c r="D21" s="106"/>
      <c r="E21" s="106"/>
      <c r="F21" s="107" t="s">
        <v>7</v>
      </c>
      <c r="G21" s="106"/>
      <c r="H21" s="109">
        <v>1</v>
      </c>
      <c r="I21" s="109"/>
      <c r="J21" s="111">
        <f>H21*I21</f>
        <v>0</v>
      </c>
      <c r="L21" s="115"/>
      <c r="Q21" s="25"/>
    </row>
    <row r="22" spans="1:17" ht="40.5" customHeight="1">
      <c r="B22" s="62" t="s">
        <v>79</v>
      </c>
      <c r="C22" s="105" t="s">
        <v>52</v>
      </c>
      <c r="D22" s="105"/>
      <c r="E22" s="106"/>
      <c r="F22" s="107" t="s">
        <v>10</v>
      </c>
      <c r="G22" s="107"/>
      <c r="H22" s="109">
        <v>40</v>
      </c>
      <c r="I22" s="109"/>
      <c r="J22" s="111">
        <f>H22*I22</f>
        <v>0</v>
      </c>
      <c r="L22" s="115"/>
    </row>
    <row r="23" spans="1:17" ht="51">
      <c r="A23" s="12"/>
      <c r="B23" s="62" t="s">
        <v>80</v>
      </c>
      <c r="C23" s="105" t="s">
        <v>53</v>
      </c>
      <c r="D23" s="105"/>
      <c r="E23" s="106">
        <v>5069</v>
      </c>
      <c r="F23" s="107" t="s">
        <v>7</v>
      </c>
      <c r="G23" s="107"/>
      <c r="H23" s="109">
        <v>1</v>
      </c>
      <c r="I23" s="110"/>
      <c r="J23" s="111">
        <f>H23*I23</f>
        <v>0</v>
      </c>
      <c r="L23" s="115"/>
    </row>
    <row r="24" spans="1:17">
      <c r="A24" s="4"/>
      <c r="L24" s="115"/>
    </row>
    <row r="25" spans="1:17">
      <c r="B25" s="34" t="s">
        <v>15</v>
      </c>
      <c r="C25" s="35"/>
      <c r="D25" s="35"/>
      <c r="E25" s="36"/>
      <c r="F25" s="37"/>
      <c r="G25" s="37"/>
      <c r="H25" s="38"/>
      <c r="I25" s="38"/>
      <c r="J25" s="39">
        <f>SUM(J26:J29)</f>
        <v>0</v>
      </c>
      <c r="L25" s="115"/>
    </row>
    <row r="26" spans="1:17" ht="41.45" customHeight="1">
      <c r="B26" s="46" t="s">
        <v>81</v>
      </c>
      <c r="C26" s="42" t="s">
        <v>41</v>
      </c>
      <c r="D26" s="42"/>
      <c r="E26" s="43">
        <v>5648</v>
      </c>
      <c r="F26" s="40" t="s">
        <v>10</v>
      </c>
      <c r="G26" s="40" t="s">
        <v>10</v>
      </c>
      <c r="H26" s="44">
        <v>80</v>
      </c>
      <c r="I26" s="44"/>
      <c r="J26" s="45">
        <f>H26*I26</f>
        <v>0</v>
      </c>
      <c r="L26" s="115"/>
    </row>
    <row r="27" spans="1:17" ht="38.25">
      <c r="B27" s="46" t="s">
        <v>82</v>
      </c>
      <c r="C27" s="42" t="s">
        <v>42</v>
      </c>
      <c r="D27" s="42"/>
      <c r="E27" s="43">
        <v>5648</v>
      </c>
      <c r="F27" s="40" t="s">
        <v>10</v>
      </c>
      <c r="G27" s="40" t="s">
        <v>10</v>
      </c>
      <c r="H27" s="44">
        <v>670</v>
      </c>
      <c r="I27" s="44"/>
      <c r="J27" s="45">
        <f>H27*I27</f>
        <v>0</v>
      </c>
      <c r="L27" s="115"/>
    </row>
    <row r="28" spans="1:17" ht="38.25">
      <c r="A28" s="8"/>
      <c r="B28" s="46" t="s">
        <v>83</v>
      </c>
      <c r="C28" s="42" t="s">
        <v>54</v>
      </c>
      <c r="D28" s="42"/>
      <c r="E28" s="43">
        <v>6053</v>
      </c>
      <c r="F28" s="40" t="s">
        <v>10</v>
      </c>
      <c r="G28" s="40" t="s">
        <v>10</v>
      </c>
      <c r="H28" s="44">
        <v>360</v>
      </c>
      <c r="I28" s="44"/>
      <c r="J28" s="45">
        <f>H28*I28</f>
        <v>0</v>
      </c>
      <c r="K28" s="119"/>
      <c r="L28" s="115"/>
    </row>
    <row r="29" spans="1:17" ht="25.5">
      <c r="A29" s="12"/>
      <c r="B29" s="46" t="s">
        <v>84</v>
      </c>
      <c r="C29" s="42" t="s">
        <v>55</v>
      </c>
      <c r="D29" s="42"/>
      <c r="E29" s="43"/>
      <c r="F29" s="40" t="s">
        <v>11</v>
      </c>
      <c r="G29" s="40" t="s">
        <v>43</v>
      </c>
      <c r="H29" s="44">
        <f>(H26+H27-H28)*1.5</f>
        <v>585</v>
      </c>
      <c r="I29" s="44"/>
      <c r="J29" s="45">
        <f>H29*I29</f>
        <v>0</v>
      </c>
      <c r="L29" s="115"/>
    </row>
    <row r="30" spans="1:17">
      <c r="A30" s="12"/>
      <c r="B30" s="58"/>
      <c r="C30" s="56"/>
      <c r="D30" s="56"/>
      <c r="E30" s="57"/>
      <c r="F30" s="58"/>
      <c r="G30" s="58"/>
      <c r="H30" s="59"/>
      <c r="I30" s="59"/>
      <c r="J30" s="68"/>
      <c r="L30" s="115"/>
    </row>
    <row r="31" spans="1:17" s="7" customFormat="1" ht="21" customHeight="1">
      <c r="A31" s="9"/>
      <c r="B31" s="55" t="s">
        <v>102</v>
      </c>
      <c r="C31" s="56"/>
      <c r="D31" s="56"/>
      <c r="E31" s="57"/>
      <c r="F31" s="58"/>
      <c r="G31" s="58"/>
      <c r="H31" s="59"/>
      <c r="I31" s="59"/>
      <c r="J31" s="39"/>
      <c r="K31" s="1"/>
      <c r="L31" s="115"/>
    </row>
    <row r="32" spans="1:17" ht="17.25" customHeight="1">
      <c r="A32" s="12"/>
      <c r="B32" s="34" t="s">
        <v>103</v>
      </c>
      <c r="C32" s="35"/>
      <c r="D32" s="35"/>
      <c r="E32" s="36"/>
      <c r="F32" s="37"/>
      <c r="G32" s="37"/>
      <c r="H32" s="38"/>
      <c r="I32" s="38"/>
      <c r="J32" s="39">
        <f>SUM(J35:J36)</f>
        <v>0</v>
      </c>
      <c r="L32" s="115"/>
    </row>
    <row r="33" spans="1:12" ht="63" customHeight="1">
      <c r="A33" s="12"/>
      <c r="B33" s="69" t="s">
        <v>56</v>
      </c>
      <c r="C33" s="67" t="s">
        <v>57</v>
      </c>
      <c r="D33" s="56"/>
      <c r="E33" s="57"/>
      <c r="F33" s="58"/>
      <c r="G33" s="58"/>
      <c r="H33" s="59"/>
      <c r="I33" s="59"/>
      <c r="J33" s="60"/>
      <c r="L33" s="115"/>
    </row>
    <row r="34" spans="1:12" ht="43.5" customHeight="1">
      <c r="A34" s="12"/>
      <c r="B34" s="70"/>
      <c r="C34" s="63" t="s">
        <v>58</v>
      </c>
      <c r="D34" s="71"/>
      <c r="E34" s="72"/>
      <c r="F34" s="73"/>
      <c r="G34" s="73"/>
      <c r="H34" s="74"/>
      <c r="I34" s="74"/>
      <c r="J34" s="75"/>
      <c r="L34" s="115"/>
    </row>
    <row r="35" spans="1:12" ht="39" customHeight="1">
      <c r="A35" s="10"/>
      <c r="B35" s="62" t="s">
        <v>85</v>
      </c>
      <c r="C35" s="42" t="s">
        <v>67</v>
      </c>
      <c r="D35" s="42"/>
      <c r="E35" s="43">
        <v>11991</v>
      </c>
      <c r="F35" s="40" t="s">
        <v>9</v>
      </c>
      <c r="G35" s="40" t="s">
        <v>9</v>
      </c>
      <c r="H35" s="44">
        <v>35</v>
      </c>
      <c r="I35" s="44"/>
      <c r="J35" s="45">
        <f>H35*I35</f>
        <v>0</v>
      </c>
      <c r="L35" s="115"/>
    </row>
    <row r="36" spans="1:12" ht="25.5">
      <c r="B36" s="40" t="s">
        <v>86</v>
      </c>
      <c r="C36" s="42" t="s">
        <v>66</v>
      </c>
      <c r="D36" s="42"/>
      <c r="E36" s="43"/>
      <c r="F36" s="40" t="s">
        <v>9</v>
      </c>
      <c r="G36" s="40"/>
      <c r="H36" s="44">
        <v>250</v>
      </c>
      <c r="I36" s="44"/>
      <c r="J36" s="45">
        <f>H36*I36</f>
        <v>0</v>
      </c>
      <c r="L36" s="115"/>
    </row>
    <row r="37" spans="1:12" ht="15.75" customHeight="1">
      <c r="L37" s="115"/>
    </row>
    <row r="38" spans="1:12" ht="16.5" customHeight="1">
      <c r="A38" s="11"/>
      <c r="B38" s="34" t="s">
        <v>104</v>
      </c>
      <c r="C38" s="76"/>
      <c r="D38" s="76"/>
      <c r="E38" s="53"/>
      <c r="F38" s="77"/>
      <c r="G38" s="77"/>
      <c r="H38" s="52"/>
      <c r="I38" s="52"/>
      <c r="J38" s="39">
        <f>SUM(J39:J40)</f>
        <v>0</v>
      </c>
      <c r="L38" s="115"/>
    </row>
    <row r="39" spans="1:12" s="7" customFormat="1" ht="51">
      <c r="A39" s="9"/>
      <c r="B39" s="62" t="s">
        <v>87</v>
      </c>
      <c r="C39" s="64" t="s">
        <v>59</v>
      </c>
      <c r="D39" s="64"/>
      <c r="E39" s="78">
        <v>11991</v>
      </c>
      <c r="F39" s="62" t="s">
        <v>60</v>
      </c>
      <c r="G39" s="62" t="s">
        <v>9</v>
      </c>
      <c r="H39" s="44">
        <v>1293</v>
      </c>
      <c r="I39" s="79"/>
      <c r="J39" s="66">
        <f>H39*I39</f>
        <v>0</v>
      </c>
      <c r="K39" s="119"/>
      <c r="L39" s="115"/>
    </row>
    <row r="40" spans="1:12" ht="38.25">
      <c r="A40" s="28"/>
      <c r="B40" s="80" t="s">
        <v>88</v>
      </c>
      <c r="C40" s="81" t="s">
        <v>61</v>
      </c>
      <c r="D40" s="81"/>
      <c r="E40" s="82">
        <v>11991</v>
      </c>
      <c r="F40" s="83" t="s">
        <v>60</v>
      </c>
      <c r="G40" s="83" t="s">
        <v>9</v>
      </c>
      <c r="H40" s="84">
        <v>2190</v>
      </c>
      <c r="I40" s="84"/>
      <c r="J40" s="66">
        <f>H40*I40</f>
        <v>0</v>
      </c>
      <c r="K40" s="119"/>
      <c r="L40" s="115"/>
    </row>
    <row r="41" spans="1:12">
      <c r="L41" s="115"/>
    </row>
    <row r="42" spans="1:12" ht="18" customHeight="1">
      <c r="A42" s="12"/>
      <c r="B42" s="34" t="s">
        <v>105</v>
      </c>
      <c r="C42" s="53"/>
      <c r="D42" s="53"/>
      <c r="E42" s="53"/>
      <c r="F42" s="53"/>
      <c r="G42" s="53"/>
      <c r="H42" s="53"/>
      <c r="I42" s="85"/>
      <c r="J42" s="60">
        <f>SUM(J44:J44)</f>
        <v>0</v>
      </c>
      <c r="L42" s="115"/>
    </row>
    <row r="43" spans="1:12" ht="40.9" customHeight="1">
      <c r="A43" s="12"/>
      <c r="B43" s="69" t="s">
        <v>56</v>
      </c>
      <c r="C43" s="67" t="s">
        <v>62</v>
      </c>
      <c r="D43" s="56"/>
      <c r="E43" s="57"/>
      <c r="F43" s="58"/>
      <c r="G43" s="58"/>
      <c r="H43" s="59"/>
      <c r="I43" s="59"/>
      <c r="J43" s="60"/>
      <c r="L43" s="115"/>
    </row>
    <row r="44" spans="1:12" ht="38.25">
      <c r="A44" s="12"/>
      <c r="B44" s="40" t="s">
        <v>89</v>
      </c>
      <c r="C44" s="42" t="s">
        <v>64</v>
      </c>
      <c r="D44" s="43" t="s">
        <v>63</v>
      </c>
      <c r="E44" s="43"/>
      <c r="F44" s="40" t="s">
        <v>10</v>
      </c>
      <c r="G44" s="43"/>
      <c r="H44" s="121">
        <v>13.3</v>
      </c>
      <c r="I44" s="44"/>
      <c r="J44" s="45">
        <f>H44*I44</f>
        <v>0</v>
      </c>
      <c r="K44" s="119"/>
      <c r="L44" s="115"/>
    </row>
    <row r="45" spans="1:12">
      <c r="B45" s="86"/>
      <c r="C45" s="53"/>
      <c r="D45" s="53"/>
      <c r="E45" s="53"/>
      <c r="F45" s="53"/>
      <c r="G45" s="53"/>
      <c r="H45" s="85"/>
      <c r="I45" s="52"/>
      <c r="J45" s="87"/>
      <c r="L45" s="115"/>
    </row>
    <row r="46" spans="1:12">
      <c r="B46" s="34" t="s">
        <v>106</v>
      </c>
      <c r="C46" s="76"/>
      <c r="D46" s="76"/>
      <c r="E46" s="53"/>
      <c r="F46" s="77"/>
      <c r="G46" s="77"/>
      <c r="H46" s="52"/>
      <c r="I46" s="52"/>
      <c r="J46" s="39">
        <f>SUM(J47:J55)</f>
        <v>0</v>
      </c>
      <c r="L46" s="115"/>
    </row>
    <row r="47" spans="1:12">
      <c r="A47" s="12"/>
      <c r="B47" s="46" t="s">
        <v>90</v>
      </c>
      <c r="C47" s="42" t="s">
        <v>65</v>
      </c>
      <c r="D47" s="42"/>
      <c r="E47" s="43"/>
      <c r="F47" s="40" t="s">
        <v>9</v>
      </c>
      <c r="G47" s="40"/>
      <c r="H47" s="44">
        <v>60</v>
      </c>
      <c r="I47" s="44"/>
      <c r="J47" s="45">
        <f t="shared" ref="J47:J55" si="0">H47*I47</f>
        <v>0</v>
      </c>
      <c r="L47" s="115"/>
    </row>
    <row r="48" spans="1:12" ht="82.15" customHeight="1">
      <c r="B48" s="46" t="s">
        <v>91</v>
      </c>
      <c r="C48" s="42" t="s">
        <v>115</v>
      </c>
      <c r="D48" s="42"/>
      <c r="E48" s="43"/>
      <c r="F48" s="40" t="s">
        <v>10</v>
      </c>
      <c r="G48" s="40"/>
      <c r="H48" s="44">
        <v>130</v>
      </c>
      <c r="I48" s="44"/>
      <c r="J48" s="45">
        <f t="shared" si="0"/>
        <v>0</v>
      </c>
      <c r="L48" s="115"/>
    </row>
    <row r="49" spans="1:12" s="29" customFormat="1" ht="67.900000000000006" customHeight="1">
      <c r="A49" s="30"/>
      <c r="B49" s="80" t="s">
        <v>92</v>
      </c>
      <c r="C49" s="81" t="s">
        <v>118</v>
      </c>
      <c r="D49" s="81"/>
      <c r="E49" s="82"/>
      <c r="F49" s="83" t="s">
        <v>10</v>
      </c>
      <c r="G49" s="83"/>
      <c r="H49" s="84">
        <v>210</v>
      </c>
      <c r="I49" s="84"/>
      <c r="J49" s="45">
        <f t="shared" si="0"/>
        <v>0</v>
      </c>
      <c r="K49" s="28"/>
      <c r="L49" s="115"/>
    </row>
    <row r="50" spans="1:12" ht="38.25">
      <c r="B50" s="46" t="s">
        <v>93</v>
      </c>
      <c r="C50" s="42" t="s">
        <v>29</v>
      </c>
      <c r="D50" s="42"/>
      <c r="E50" s="43"/>
      <c r="F50" s="40" t="s">
        <v>9</v>
      </c>
      <c r="G50" s="40"/>
      <c r="H50" s="44">
        <v>110</v>
      </c>
      <c r="I50" s="44"/>
      <c r="J50" s="45">
        <f t="shared" si="0"/>
        <v>0</v>
      </c>
      <c r="L50" s="115"/>
    </row>
    <row r="51" spans="1:12" ht="38.25">
      <c r="B51" s="46" t="s">
        <v>94</v>
      </c>
      <c r="C51" s="42" t="s">
        <v>30</v>
      </c>
      <c r="D51" s="42"/>
      <c r="E51" s="43"/>
      <c r="F51" s="40" t="s">
        <v>9</v>
      </c>
      <c r="G51" s="40"/>
      <c r="H51" s="44">
        <f>+H50</f>
        <v>110</v>
      </c>
      <c r="I51" s="44"/>
      <c r="J51" s="45">
        <f t="shared" si="0"/>
        <v>0</v>
      </c>
      <c r="L51" s="115"/>
    </row>
    <row r="52" spans="1:12">
      <c r="B52" s="46" t="s">
        <v>95</v>
      </c>
      <c r="C52" s="42" t="s">
        <v>44</v>
      </c>
      <c r="D52" s="42"/>
      <c r="E52" s="43"/>
      <c r="F52" s="40" t="s">
        <v>7</v>
      </c>
      <c r="G52" s="40"/>
      <c r="H52" s="44">
        <v>20</v>
      </c>
      <c r="I52" s="44"/>
      <c r="J52" s="45">
        <f t="shared" si="0"/>
        <v>0</v>
      </c>
      <c r="L52" s="115"/>
    </row>
    <row r="53" spans="1:12">
      <c r="B53" s="46" t="s">
        <v>96</v>
      </c>
      <c r="C53" s="42" t="s">
        <v>45</v>
      </c>
      <c r="D53" s="42"/>
      <c r="E53" s="43"/>
      <c r="F53" s="40" t="s">
        <v>7</v>
      </c>
      <c r="G53" s="40"/>
      <c r="H53" s="44">
        <v>10</v>
      </c>
      <c r="I53" s="44"/>
      <c r="J53" s="45">
        <f t="shared" si="0"/>
        <v>0</v>
      </c>
      <c r="L53" s="115"/>
    </row>
    <row r="54" spans="1:12" ht="25.5">
      <c r="B54" s="80" t="s">
        <v>97</v>
      </c>
      <c r="C54" s="81" t="s">
        <v>116</v>
      </c>
      <c r="D54" s="81" t="s">
        <v>114</v>
      </c>
      <c r="E54" s="82"/>
      <c r="F54" s="83" t="s">
        <v>68</v>
      </c>
      <c r="G54" s="83"/>
      <c r="H54" s="84">
        <v>16</v>
      </c>
      <c r="I54" s="84"/>
      <c r="J54" s="45">
        <f t="shared" si="0"/>
        <v>0</v>
      </c>
      <c r="L54" s="115"/>
    </row>
    <row r="55" spans="1:12" ht="25.5">
      <c r="B55" s="80" t="s">
        <v>98</v>
      </c>
      <c r="C55" s="81" t="s">
        <v>117</v>
      </c>
      <c r="D55" s="81" t="s">
        <v>114</v>
      </c>
      <c r="E55" s="82"/>
      <c r="F55" s="83" t="s">
        <v>68</v>
      </c>
      <c r="G55" s="83"/>
      <c r="H55" s="84">
        <v>5</v>
      </c>
      <c r="I55" s="84"/>
      <c r="J55" s="45">
        <f t="shared" si="0"/>
        <v>0</v>
      </c>
      <c r="L55" s="115"/>
    </row>
    <row r="56" spans="1:12">
      <c r="L56" s="115"/>
    </row>
    <row r="57" spans="1:12">
      <c r="B57" s="34" t="s">
        <v>107</v>
      </c>
      <c r="C57" s="76"/>
      <c r="D57" s="76"/>
      <c r="E57" s="53"/>
      <c r="F57" s="77"/>
      <c r="G57" s="77"/>
      <c r="H57" s="52"/>
      <c r="I57" s="52"/>
      <c r="J57" s="39">
        <f>SUM(J58:J61)</f>
        <v>0</v>
      </c>
      <c r="L57" s="115"/>
    </row>
    <row r="58" spans="1:12">
      <c r="B58" s="88" t="s">
        <v>99</v>
      </c>
      <c r="C58" s="64" t="s">
        <v>108</v>
      </c>
      <c r="D58" s="64"/>
      <c r="E58" s="78">
        <v>11839</v>
      </c>
      <c r="F58" s="62" t="s">
        <v>12</v>
      </c>
      <c r="G58" s="62" t="s">
        <v>13</v>
      </c>
      <c r="H58" s="79">
        <v>20</v>
      </c>
      <c r="I58" s="79"/>
      <c r="J58" s="66">
        <f>H58*I58</f>
        <v>0</v>
      </c>
      <c r="L58" s="115"/>
    </row>
    <row r="59" spans="1:12">
      <c r="B59" s="88" t="s">
        <v>100</v>
      </c>
      <c r="C59" s="64" t="s">
        <v>426</v>
      </c>
      <c r="D59" s="64"/>
      <c r="E59" s="78"/>
      <c r="F59" s="62" t="s">
        <v>12</v>
      </c>
      <c r="G59" s="62"/>
      <c r="H59" s="79">
        <v>20</v>
      </c>
      <c r="I59" s="79"/>
      <c r="J59" s="66">
        <f>H59*I59</f>
        <v>0</v>
      </c>
      <c r="L59" s="115"/>
    </row>
    <row r="60" spans="1:12" ht="25.5">
      <c r="B60" s="88" t="s">
        <v>101</v>
      </c>
      <c r="C60" s="64" t="s">
        <v>424</v>
      </c>
      <c r="D60" s="42"/>
      <c r="E60" s="43">
        <v>11848</v>
      </c>
      <c r="F60" s="40" t="s">
        <v>7</v>
      </c>
      <c r="G60" s="40" t="s">
        <v>8</v>
      </c>
      <c r="H60" s="44">
        <v>1</v>
      </c>
      <c r="I60" s="44"/>
      <c r="J60" s="45">
        <f>H60*I60</f>
        <v>0</v>
      </c>
      <c r="L60" s="115"/>
    </row>
    <row r="61" spans="1:12">
      <c r="B61" s="88" t="s">
        <v>425</v>
      </c>
      <c r="C61" s="42" t="s">
        <v>35</v>
      </c>
      <c r="D61" s="42"/>
      <c r="E61" s="43"/>
      <c r="F61" s="40" t="s">
        <v>46</v>
      </c>
      <c r="G61" s="40"/>
      <c r="H61" s="44">
        <v>1</v>
      </c>
      <c r="I61" s="44"/>
      <c r="J61" s="344">
        <f>0.07*(J46+J42+J38+J32+J25+J16+J9+J5)</f>
        <v>0</v>
      </c>
      <c r="L61" s="115"/>
    </row>
    <row r="63" spans="1:12">
      <c r="B63" s="34" t="s">
        <v>18</v>
      </c>
      <c r="C63" s="76"/>
      <c r="D63" s="76"/>
      <c r="E63" s="53"/>
      <c r="F63" s="77"/>
      <c r="G63" s="77"/>
      <c r="H63" s="52"/>
      <c r="I63" s="52"/>
      <c r="J63" s="87">
        <f>J5+J16+J25+J46+J57+J32+J38+J42</f>
        <v>0</v>
      </c>
    </row>
    <row r="64" spans="1:12" ht="13.5" thickBot="1">
      <c r="B64" s="89" t="s">
        <v>19</v>
      </c>
      <c r="C64" s="90"/>
      <c r="D64" s="90"/>
      <c r="E64" s="91"/>
      <c r="F64" s="92"/>
      <c r="G64" s="92"/>
      <c r="H64" s="93"/>
      <c r="I64" s="93"/>
      <c r="J64" s="94">
        <f>0.22*J63</f>
        <v>0</v>
      </c>
    </row>
    <row r="65" spans="2:10">
      <c r="B65" s="70" t="s">
        <v>20</v>
      </c>
      <c r="C65" s="63"/>
      <c r="D65" s="63"/>
      <c r="E65" s="95"/>
      <c r="F65" s="96"/>
      <c r="G65" s="96"/>
      <c r="H65" s="65"/>
      <c r="I65" s="65"/>
      <c r="J65" s="75">
        <f>J63+J64</f>
        <v>0</v>
      </c>
    </row>
  </sheetData>
  <mergeCells count="1">
    <mergeCell ref="B2:J3"/>
  </mergeCells>
  <phoneticPr fontId="1" type="noConversion"/>
  <pageMargins left="0.94488188976377963" right="0.19685039370078741" top="1.1811023622047245" bottom="0.98425196850393704" header="0.51181102362204722" footer="0.51181102362204722"/>
  <pageSetup paperSize="9" firstPageNumber="2" orientation="portrait" useFirstPageNumber="1" r:id="rId1"/>
  <headerFooter alignWithMargins="0">
    <oddHeader>&amp;L&amp;G</oddHeader>
    <oddFooter>&amp;L&amp;18 1111  0032.00&amp;C&amp;18 004.2185  T.2.1&amp;Rstran &amp;P/3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62194-38DB-4979-8F05-4235C14265D6}">
  <sheetPr>
    <tabColor rgb="FFFF0000"/>
  </sheetPr>
  <dimension ref="A1:C142"/>
  <sheetViews>
    <sheetView topLeftCell="A52" zoomScale="120" zoomScaleNormal="120" workbookViewId="0">
      <selection activeCell="B2" sqref="B2"/>
    </sheetView>
  </sheetViews>
  <sheetFormatPr defaultColWidth="8.85546875" defaultRowHeight="14.25"/>
  <cols>
    <col min="1" max="1" width="11.85546875" style="160" customWidth="1"/>
    <col min="2" max="2" width="70" style="125" customWidth="1"/>
    <col min="3" max="3" width="9.140625" style="156" customWidth="1"/>
    <col min="4" max="16384" width="8.85546875" style="125"/>
  </cols>
  <sheetData>
    <row r="1" spans="1:3">
      <c r="A1" s="122"/>
      <c r="B1" s="123"/>
      <c r="C1" s="124"/>
    </row>
    <row r="2" spans="1:3" ht="15.75">
      <c r="A2" s="126" t="s">
        <v>127</v>
      </c>
      <c r="B2" s="127" t="s">
        <v>128</v>
      </c>
      <c r="C2" s="124"/>
    </row>
    <row r="3" spans="1:3" ht="15.75">
      <c r="A3" s="126"/>
      <c r="B3" s="127"/>
      <c r="C3" s="124"/>
    </row>
    <row r="4" spans="1:3" ht="15.75">
      <c r="A4" s="126"/>
      <c r="B4" s="127"/>
      <c r="C4" s="124"/>
    </row>
    <row r="5" spans="1:3" ht="31.5">
      <c r="A5" s="126" t="s">
        <v>36</v>
      </c>
      <c r="B5" s="128" t="s">
        <v>129</v>
      </c>
      <c r="C5" s="124"/>
    </row>
    <row r="6" spans="1:3" ht="15.75">
      <c r="A6" s="122" t="s">
        <v>130</v>
      </c>
      <c r="B6" s="127" t="s">
        <v>131</v>
      </c>
      <c r="C6" s="124"/>
    </row>
    <row r="7" spans="1:3" ht="15.75">
      <c r="A7" s="122"/>
      <c r="B7" s="129" t="s">
        <v>132</v>
      </c>
      <c r="C7" s="124"/>
    </row>
    <row r="8" spans="1:3">
      <c r="A8" s="122"/>
      <c r="B8" s="130"/>
      <c r="C8" s="124"/>
    </row>
    <row r="9" spans="1:3">
      <c r="A9" s="122"/>
      <c r="B9" s="123"/>
      <c r="C9" s="124"/>
    </row>
    <row r="10" spans="1:3" ht="42.75">
      <c r="A10" s="131"/>
      <c r="B10" s="132" t="s">
        <v>133</v>
      </c>
      <c r="C10" s="124"/>
    </row>
    <row r="11" spans="1:3">
      <c r="A11" s="133"/>
      <c r="B11" s="134"/>
      <c r="C11" s="124"/>
    </row>
    <row r="12" spans="1:3" ht="30" customHeight="1">
      <c r="A12" s="131"/>
      <c r="B12" s="135" t="s">
        <v>134</v>
      </c>
      <c r="C12" s="136"/>
    </row>
    <row r="13" spans="1:3">
      <c r="A13" s="137"/>
      <c r="B13" s="138"/>
      <c r="C13" s="124"/>
    </row>
    <row r="14" spans="1:3" ht="45" customHeight="1">
      <c r="A14" s="131"/>
      <c r="B14" s="135" t="s">
        <v>135</v>
      </c>
      <c r="C14" s="136"/>
    </row>
    <row r="15" spans="1:3">
      <c r="A15" s="137"/>
      <c r="B15" s="138"/>
      <c r="C15" s="124"/>
    </row>
    <row r="16" spans="1:3" ht="105" customHeight="1">
      <c r="A16" s="131"/>
      <c r="B16" s="135" t="s">
        <v>136</v>
      </c>
      <c r="C16" s="136"/>
    </row>
    <row r="17" spans="1:3">
      <c r="A17" s="137"/>
      <c r="B17" s="138"/>
      <c r="C17" s="124"/>
    </row>
    <row r="18" spans="1:3" s="141" customFormat="1" ht="15">
      <c r="A18" s="139"/>
      <c r="B18" s="140" t="s">
        <v>137</v>
      </c>
      <c r="C18" s="124"/>
    </row>
    <row r="19" spans="1:3" s="141" customFormat="1" ht="15">
      <c r="B19" s="142"/>
      <c r="C19" s="124"/>
    </row>
    <row r="20" spans="1:3" s="141" customFormat="1" ht="45" customHeight="1">
      <c r="A20" s="143" t="s">
        <v>138</v>
      </c>
      <c r="B20" s="135" t="s">
        <v>139</v>
      </c>
      <c r="C20" s="136"/>
    </row>
    <row r="21" spans="1:3" s="141" customFormat="1" ht="15">
      <c r="A21" s="144"/>
      <c r="B21" s="145"/>
      <c r="C21" s="124"/>
    </row>
    <row r="22" spans="1:3" s="146" customFormat="1" ht="45" customHeight="1">
      <c r="A22" s="143" t="s">
        <v>140</v>
      </c>
      <c r="B22" s="135" t="s">
        <v>141</v>
      </c>
      <c r="C22" s="136"/>
    </row>
    <row r="23" spans="1:3" s="146" customFormat="1">
      <c r="A23" s="143"/>
      <c r="B23" s="132"/>
      <c r="C23" s="147"/>
    </row>
    <row r="24" spans="1:3" s="146" customFormat="1" ht="61.5" customHeight="1">
      <c r="A24" s="143" t="s">
        <v>142</v>
      </c>
      <c r="B24" s="132" t="s">
        <v>143</v>
      </c>
      <c r="C24" s="147"/>
    </row>
    <row r="25" spans="1:3" s="146" customFormat="1">
      <c r="A25" s="143"/>
      <c r="B25" s="132"/>
      <c r="C25" s="147"/>
    </row>
    <row r="26" spans="1:3" s="146" customFormat="1" ht="45" customHeight="1">
      <c r="A26" s="143" t="s">
        <v>144</v>
      </c>
      <c r="B26" s="132" t="s">
        <v>145</v>
      </c>
      <c r="C26" s="147"/>
    </row>
    <row r="27" spans="1:3" s="146" customFormat="1">
      <c r="A27" s="143"/>
      <c r="B27" s="132"/>
      <c r="C27" s="147"/>
    </row>
    <row r="28" spans="1:3" s="146" customFormat="1" ht="30.75" customHeight="1">
      <c r="A28" s="148" t="s">
        <v>146</v>
      </c>
      <c r="B28" s="135" t="s">
        <v>147</v>
      </c>
      <c r="C28" s="136"/>
    </row>
    <row r="29" spans="1:3" s="146" customFormat="1">
      <c r="A29" s="149"/>
      <c r="B29" s="132"/>
      <c r="C29" s="147"/>
    </row>
    <row r="30" spans="1:3" s="146" customFormat="1" ht="28.5">
      <c r="A30" s="148" t="s">
        <v>148</v>
      </c>
      <c r="B30" s="132" t="s">
        <v>149</v>
      </c>
      <c r="C30" s="147"/>
    </row>
    <row r="31" spans="1:3" s="146" customFormat="1">
      <c r="A31" s="148"/>
      <c r="B31" s="132"/>
      <c r="C31" s="147"/>
    </row>
    <row r="32" spans="1:3" s="146" customFormat="1" ht="30" customHeight="1">
      <c r="A32" s="148" t="s">
        <v>150</v>
      </c>
      <c r="B32" s="132" t="s">
        <v>151</v>
      </c>
      <c r="C32" s="147"/>
    </row>
    <row r="33" spans="1:3" s="146" customFormat="1">
      <c r="A33" s="148"/>
      <c r="B33" s="132"/>
      <c r="C33" s="147"/>
    </row>
    <row r="34" spans="1:3" s="146" customFormat="1" ht="15" customHeight="1">
      <c r="A34" s="148" t="s">
        <v>152</v>
      </c>
      <c r="B34" s="132" t="s">
        <v>153</v>
      </c>
      <c r="C34" s="147"/>
    </row>
    <row r="35" spans="1:3" s="146" customFormat="1">
      <c r="A35" s="148"/>
      <c r="B35" s="132"/>
      <c r="C35" s="147"/>
    </row>
    <row r="36" spans="1:3" s="146" customFormat="1" ht="45" customHeight="1">
      <c r="A36" s="148" t="s">
        <v>154</v>
      </c>
      <c r="B36" s="132" t="s">
        <v>155</v>
      </c>
      <c r="C36" s="147"/>
    </row>
    <row r="37" spans="1:3" s="146" customFormat="1">
      <c r="A37" s="148"/>
      <c r="B37" s="132"/>
      <c r="C37" s="147"/>
    </row>
    <row r="38" spans="1:3" s="146" customFormat="1" ht="15" customHeight="1">
      <c r="A38" s="148" t="s">
        <v>156</v>
      </c>
      <c r="B38" s="132" t="s">
        <v>157</v>
      </c>
      <c r="C38" s="147"/>
    </row>
    <row r="39" spans="1:3" s="146" customFormat="1">
      <c r="A39" s="148"/>
      <c r="B39" s="132"/>
      <c r="C39" s="147"/>
    </row>
    <row r="40" spans="1:3" s="146" customFormat="1" ht="30" customHeight="1">
      <c r="A40" s="148" t="s">
        <v>158</v>
      </c>
      <c r="B40" s="132" t="s">
        <v>159</v>
      </c>
      <c r="C40" s="147"/>
    </row>
    <row r="41" spans="1:3" s="146" customFormat="1">
      <c r="A41" s="148"/>
      <c r="B41" s="132"/>
      <c r="C41" s="147"/>
    </row>
    <row r="42" spans="1:3" s="146" customFormat="1" ht="30" customHeight="1">
      <c r="A42" s="148" t="s">
        <v>160</v>
      </c>
      <c r="B42" s="132" t="s">
        <v>161</v>
      </c>
      <c r="C42" s="147"/>
    </row>
    <row r="43" spans="1:3" s="146" customFormat="1">
      <c r="A43" s="148"/>
      <c r="B43" s="132"/>
      <c r="C43" s="147"/>
    </row>
    <row r="44" spans="1:3" s="146" customFormat="1" ht="15" customHeight="1">
      <c r="A44" s="148" t="s">
        <v>162</v>
      </c>
      <c r="B44" s="135" t="s">
        <v>163</v>
      </c>
      <c r="C44" s="147"/>
    </row>
    <row r="45" spans="1:3" s="146" customFormat="1">
      <c r="A45" s="148"/>
      <c r="B45" s="132"/>
      <c r="C45" s="147"/>
    </row>
    <row r="46" spans="1:3" s="146" customFormat="1" ht="30.75" customHeight="1">
      <c r="A46" s="148" t="s">
        <v>164</v>
      </c>
      <c r="B46" s="132" t="s">
        <v>165</v>
      </c>
      <c r="C46" s="147"/>
    </row>
    <row r="47" spans="1:3" s="146" customFormat="1">
      <c r="A47" s="148"/>
      <c r="B47" s="132"/>
      <c r="C47" s="147"/>
    </row>
    <row r="48" spans="1:3" s="146" customFormat="1" ht="60" customHeight="1">
      <c r="A48" s="148" t="s">
        <v>166</v>
      </c>
      <c r="B48" s="132" t="s">
        <v>167</v>
      </c>
      <c r="C48" s="147"/>
    </row>
    <row r="49" spans="1:3" s="146" customFormat="1">
      <c r="A49" s="148"/>
      <c r="B49" s="132"/>
      <c r="C49" s="147"/>
    </row>
    <row r="50" spans="1:3" s="146" customFormat="1" ht="31.5" customHeight="1">
      <c r="A50" s="148" t="s">
        <v>168</v>
      </c>
      <c r="B50" s="135" t="s">
        <v>169</v>
      </c>
      <c r="C50" s="147"/>
    </row>
    <row r="51" spans="1:3" s="146" customFormat="1">
      <c r="A51" s="148"/>
      <c r="B51" s="132"/>
      <c r="C51" s="147"/>
    </row>
    <row r="52" spans="1:3" s="146" customFormat="1" ht="45.75" customHeight="1">
      <c r="A52" s="148" t="s">
        <v>170</v>
      </c>
      <c r="B52" s="132" t="s">
        <v>171</v>
      </c>
      <c r="C52" s="147"/>
    </row>
    <row r="53" spans="1:3" s="146" customFormat="1">
      <c r="A53" s="148"/>
      <c r="B53" s="132"/>
      <c r="C53" s="147"/>
    </row>
    <row r="54" spans="1:3" s="146" customFormat="1" ht="61.5" customHeight="1">
      <c r="A54" s="150" t="s">
        <v>172</v>
      </c>
      <c r="B54" s="132" t="s">
        <v>173</v>
      </c>
      <c r="C54" s="147"/>
    </row>
    <row r="55" spans="1:3" s="146" customFormat="1">
      <c r="A55" s="148"/>
      <c r="B55" s="132"/>
      <c r="C55" s="147"/>
    </row>
    <row r="56" spans="1:3" s="146" customFormat="1">
      <c r="A56" s="150" t="s">
        <v>174</v>
      </c>
      <c r="B56" s="132" t="s">
        <v>175</v>
      </c>
      <c r="C56" s="147"/>
    </row>
    <row r="57" spans="1:3" s="146" customFormat="1">
      <c r="A57" s="148"/>
      <c r="B57" s="132"/>
      <c r="C57" s="147"/>
    </row>
    <row r="58" spans="1:3" s="146" customFormat="1">
      <c r="A58" s="150" t="s">
        <v>176</v>
      </c>
      <c r="B58" s="132" t="s">
        <v>177</v>
      </c>
      <c r="C58" s="147"/>
    </row>
    <row r="59" spans="1:3" s="146" customFormat="1">
      <c r="A59" s="148"/>
      <c r="B59" s="132"/>
      <c r="C59" s="147"/>
    </row>
    <row r="60" spans="1:3" s="146" customFormat="1">
      <c r="A60" s="148" t="s">
        <v>178</v>
      </c>
      <c r="B60" s="132" t="s">
        <v>179</v>
      </c>
      <c r="C60" s="147"/>
    </row>
    <row r="61" spans="1:3" s="146" customFormat="1">
      <c r="A61" s="148"/>
      <c r="B61" s="132"/>
      <c r="C61" s="147"/>
    </row>
    <row r="62" spans="1:3" s="146" customFormat="1" ht="32.25" customHeight="1">
      <c r="A62" s="148" t="s">
        <v>180</v>
      </c>
      <c r="B62" s="132" t="s">
        <v>181</v>
      </c>
      <c r="C62" s="147"/>
    </row>
    <row r="63" spans="1:3" s="146" customFormat="1">
      <c r="A63" s="148"/>
      <c r="B63" s="132"/>
      <c r="C63" s="147"/>
    </row>
    <row r="64" spans="1:3" s="146" customFormat="1" ht="28.5">
      <c r="A64" s="150" t="s">
        <v>182</v>
      </c>
      <c r="B64" s="132" t="s">
        <v>183</v>
      </c>
      <c r="C64" s="147"/>
    </row>
    <row r="65" spans="1:3" s="146" customFormat="1">
      <c r="A65" s="148"/>
      <c r="B65" s="132"/>
      <c r="C65" s="147"/>
    </row>
    <row r="66" spans="1:3" s="146" customFormat="1">
      <c r="A66" s="148" t="s">
        <v>184</v>
      </c>
      <c r="B66" s="132" t="s">
        <v>185</v>
      </c>
      <c r="C66" s="147"/>
    </row>
    <row r="67" spans="1:3" s="146" customFormat="1">
      <c r="A67" s="148"/>
      <c r="B67" s="132"/>
      <c r="C67" s="147"/>
    </row>
    <row r="68" spans="1:3" s="146" customFormat="1" ht="46.5" customHeight="1">
      <c r="A68" s="148" t="s">
        <v>186</v>
      </c>
      <c r="B68" s="132" t="s">
        <v>187</v>
      </c>
      <c r="C68" s="147"/>
    </row>
    <row r="69" spans="1:3" s="146" customFormat="1">
      <c r="A69" s="148"/>
      <c r="B69" s="132"/>
      <c r="C69" s="147"/>
    </row>
    <row r="70" spans="1:3" s="146" customFormat="1" ht="30.75" customHeight="1">
      <c r="A70" s="148" t="s">
        <v>188</v>
      </c>
      <c r="B70" s="132" t="s">
        <v>189</v>
      </c>
      <c r="C70" s="147"/>
    </row>
    <row r="71" spans="1:3" s="146" customFormat="1">
      <c r="A71" s="148"/>
      <c r="B71" s="132"/>
      <c r="C71" s="147"/>
    </row>
    <row r="72" spans="1:3" s="146" customFormat="1" ht="31.5" customHeight="1">
      <c r="A72" s="148" t="s">
        <v>190</v>
      </c>
      <c r="B72" s="132" t="s">
        <v>191</v>
      </c>
      <c r="C72" s="147"/>
    </row>
    <row r="73" spans="1:3" s="146" customFormat="1">
      <c r="A73" s="148"/>
      <c r="B73" s="132"/>
      <c r="C73" s="147"/>
    </row>
    <row r="74" spans="1:3" s="146" customFormat="1" ht="132" customHeight="1">
      <c r="A74" s="148" t="s">
        <v>192</v>
      </c>
      <c r="B74" s="132" t="s">
        <v>193</v>
      </c>
      <c r="C74" s="147"/>
    </row>
    <row r="75" spans="1:3" s="146" customFormat="1">
      <c r="A75" s="148"/>
      <c r="B75" s="151"/>
      <c r="C75" s="147"/>
    </row>
    <row r="76" spans="1:3" s="146" customFormat="1" ht="117.75" customHeight="1">
      <c r="A76" s="148" t="s">
        <v>194</v>
      </c>
      <c r="B76" s="132" t="s">
        <v>195</v>
      </c>
      <c r="C76" s="147"/>
    </row>
    <row r="77" spans="1:3" s="146" customFormat="1">
      <c r="A77" s="148"/>
      <c r="B77" s="151"/>
      <c r="C77" s="147"/>
    </row>
    <row r="78" spans="1:3" s="146" customFormat="1" ht="28.5">
      <c r="A78" s="148" t="s">
        <v>196</v>
      </c>
      <c r="B78" s="151" t="s">
        <v>197</v>
      </c>
      <c r="C78" s="147"/>
    </row>
    <row r="79" spans="1:3" s="146" customFormat="1">
      <c r="A79" s="148"/>
      <c r="B79" s="134"/>
      <c r="C79" s="147"/>
    </row>
    <row r="80" spans="1:3" s="146" customFormat="1" ht="60.75" customHeight="1">
      <c r="A80" s="148" t="s">
        <v>198</v>
      </c>
      <c r="B80" s="151" t="s">
        <v>199</v>
      </c>
      <c r="C80" s="147"/>
    </row>
    <row r="81" spans="1:3" s="146" customFormat="1">
      <c r="A81" s="148"/>
      <c r="B81" s="134"/>
      <c r="C81" s="147"/>
    </row>
    <row r="82" spans="1:3" s="146" customFormat="1" ht="60" customHeight="1">
      <c r="A82" s="148" t="s">
        <v>200</v>
      </c>
      <c r="B82" s="152" t="s">
        <v>201</v>
      </c>
      <c r="C82" s="153"/>
    </row>
    <row r="83" spans="1:3" s="146" customFormat="1">
      <c r="A83" s="148"/>
      <c r="B83" s="134"/>
      <c r="C83" s="147"/>
    </row>
    <row r="84" spans="1:3" s="146" customFormat="1" ht="45" customHeight="1">
      <c r="A84" s="148" t="s">
        <v>202</v>
      </c>
      <c r="B84" s="151" t="s">
        <v>203</v>
      </c>
      <c r="C84" s="147"/>
    </row>
    <row r="85" spans="1:3" s="146" customFormat="1">
      <c r="A85" s="148"/>
      <c r="B85" s="134"/>
      <c r="C85" s="147"/>
    </row>
    <row r="86" spans="1:3" s="146" customFormat="1" ht="45" customHeight="1">
      <c r="A86" s="148" t="s">
        <v>204</v>
      </c>
      <c r="B86" s="151" t="s">
        <v>205</v>
      </c>
      <c r="C86" s="147"/>
    </row>
    <row r="87" spans="1:3" s="146" customFormat="1">
      <c r="A87" s="148"/>
      <c r="B87" s="134"/>
      <c r="C87" s="147"/>
    </row>
    <row r="88" spans="1:3" s="146" customFormat="1" ht="30.75" customHeight="1">
      <c r="A88" s="148" t="s">
        <v>206</v>
      </c>
      <c r="B88" s="151" t="s">
        <v>165</v>
      </c>
      <c r="C88" s="147"/>
    </row>
    <row r="89" spans="1:3" s="146" customFormat="1">
      <c r="A89" s="148"/>
      <c r="B89" s="134"/>
      <c r="C89" s="147"/>
    </row>
    <row r="90" spans="1:3" s="146" customFormat="1" ht="71.25">
      <c r="A90" s="148" t="s">
        <v>207</v>
      </c>
      <c r="B90" s="151" t="s">
        <v>208</v>
      </c>
      <c r="C90" s="147"/>
    </row>
    <row r="91" spans="1:3" s="146" customFormat="1" ht="12" customHeight="1">
      <c r="A91" s="148"/>
      <c r="B91" s="134"/>
      <c r="C91" s="147"/>
    </row>
    <row r="92" spans="1:3" s="146" customFormat="1" ht="46.5" customHeight="1">
      <c r="A92" s="148" t="s">
        <v>209</v>
      </c>
      <c r="B92" s="151" t="s">
        <v>210</v>
      </c>
      <c r="C92" s="136"/>
    </row>
    <row r="93" spans="1:3" s="146" customFormat="1">
      <c r="A93" s="148"/>
      <c r="B93" s="151"/>
      <c r="C93" s="147"/>
    </row>
    <row r="94" spans="1:3" s="146" customFormat="1" ht="59.25" customHeight="1">
      <c r="A94" s="148" t="s">
        <v>211</v>
      </c>
      <c r="B94" s="151" t="s">
        <v>212</v>
      </c>
      <c r="C94" s="147"/>
    </row>
    <row r="95" spans="1:3" s="146" customFormat="1">
      <c r="A95" s="148"/>
      <c r="B95" s="151"/>
      <c r="C95" s="147"/>
    </row>
    <row r="96" spans="1:3" s="146" customFormat="1" ht="30.75" customHeight="1">
      <c r="A96" s="148" t="s">
        <v>213</v>
      </c>
      <c r="B96" s="151" t="s">
        <v>149</v>
      </c>
      <c r="C96" s="147"/>
    </row>
    <row r="97" spans="1:3" s="146" customFormat="1" ht="15" customHeight="1">
      <c r="A97" s="148"/>
      <c r="B97" s="151"/>
      <c r="C97" s="147"/>
    </row>
    <row r="98" spans="1:3" s="146" customFormat="1" ht="60" customHeight="1">
      <c r="A98" s="148" t="s">
        <v>214</v>
      </c>
      <c r="B98" s="152" t="s">
        <v>215</v>
      </c>
      <c r="C98" s="136"/>
    </row>
    <row r="99" spans="1:3" s="146" customFormat="1" ht="15" customHeight="1">
      <c r="A99" s="148"/>
      <c r="B99" s="154"/>
      <c r="C99" s="147"/>
    </row>
    <row r="100" spans="1:3" s="146" customFormat="1" ht="75" customHeight="1">
      <c r="A100" s="148" t="s">
        <v>216</v>
      </c>
      <c r="B100" s="135" t="s">
        <v>217</v>
      </c>
      <c r="C100" s="136"/>
    </row>
    <row r="101" spans="1:3" s="146" customFormat="1" ht="15" customHeight="1">
      <c r="A101" s="148"/>
      <c r="B101" s="154"/>
      <c r="C101" s="153"/>
    </row>
    <row r="102" spans="1:3" s="146" customFormat="1" ht="90" customHeight="1">
      <c r="A102" s="148" t="s">
        <v>218</v>
      </c>
      <c r="B102" s="132" t="s">
        <v>219</v>
      </c>
      <c r="C102" s="147"/>
    </row>
    <row r="103" spans="1:3" s="146" customFormat="1" ht="15" customHeight="1">
      <c r="A103" s="148"/>
      <c r="B103" s="132"/>
      <c r="C103" s="147"/>
    </row>
    <row r="104" spans="1:3" s="157" customFormat="1" ht="15">
      <c r="A104" s="148"/>
      <c r="B104" s="155" t="s">
        <v>220</v>
      </c>
      <c r="C104" s="156"/>
    </row>
    <row r="105" spans="1:3" s="157" customFormat="1" ht="15">
      <c r="A105" s="148"/>
      <c r="B105" s="155"/>
      <c r="C105" s="156"/>
    </row>
    <row r="106" spans="1:3" s="157" customFormat="1" ht="45" customHeight="1">
      <c r="A106" s="143" t="s">
        <v>138</v>
      </c>
      <c r="B106" s="132" t="s">
        <v>221</v>
      </c>
      <c r="C106" s="156"/>
    </row>
    <row r="107" spans="1:3" s="157" customFormat="1" ht="15">
      <c r="A107" s="143"/>
      <c r="B107" s="155"/>
      <c r="C107" s="156"/>
    </row>
    <row r="108" spans="1:3" ht="74.25" customHeight="1">
      <c r="A108" s="143" t="s">
        <v>140</v>
      </c>
      <c r="B108" s="132" t="s">
        <v>222</v>
      </c>
    </row>
    <row r="109" spans="1:3">
      <c r="A109" s="143"/>
      <c r="B109" s="132"/>
    </row>
    <row r="110" spans="1:3" ht="30" customHeight="1">
      <c r="A110" s="143" t="s">
        <v>142</v>
      </c>
      <c r="B110" s="132" t="s">
        <v>223</v>
      </c>
    </row>
    <row r="111" spans="1:3">
      <c r="A111" s="143"/>
      <c r="B111" s="132"/>
    </row>
    <row r="112" spans="1:3" ht="15" customHeight="1">
      <c r="A112" s="143" t="s">
        <v>144</v>
      </c>
      <c r="B112" s="132" t="s">
        <v>224</v>
      </c>
    </row>
    <row r="113" spans="1:2">
      <c r="A113" s="143"/>
      <c r="B113" s="132"/>
    </row>
    <row r="114" spans="1:2" ht="30" customHeight="1">
      <c r="A114" s="143" t="s">
        <v>146</v>
      </c>
      <c r="B114" s="132" t="s">
        <v>225</v>
      </c>
    </row>
    <row r="115" spans="1:2">
      <c r="A115" s="143"/>
      <c r="B115" s="132"/>
    </row>
    <row r="116" spans="1:2" ht="30.75" customHeight="1">
      <c r="A116" s="143" t="s">
        <v>148</v>
      </c>
      <c r="B116" s="132" t="s">
        <v>226</v>
      </c>
    </row>
    <row r="117" spans="1:2">
      <c r="A117" s="143"/>
      <c r="B117" s="132"/>
    </row>
    <row r="118" spans="1:2" ht="15" customHeight="1">
      <c r="A118" s="143" t="s">
        <v>150</v>
      </c>
      <c r="B118" s="132" t="s">
        <v>227</v>
      </c>
    </row>
    <row r="119" spans="1:2">
      <c r="A119" s="143"/>
      <c r="B119" s="132"/>
    </row>
    <row r="120" spans="1:2" ht="33" customHeight="1">
      <c r="A120" s="143" t="s">
        <v>152</v>
      </c>
      <c r="B120" s="132" t="s">
        <v>228</v>
      </c>
    </row>
    <row r="121" spans="1:2">
      <c r="A121" s="143"/>
      <c r="B121" s="132"/>
    </row>
    <row r="122" spans="1:2" ht="57">
      <c r="A122" s="143" t="s">
        <v>154</v>
      </c>
      <c r="B122" s="132" t="s">
        <v>229</v>
      </c>
    </row>
    <row r="123" spans="1:2">
      <c r="A123" s="143"/>
      <c r="B123" s="132"/>
    </row>
    <row r="124" spans="1:2" ht="73.5" customHeight="1">
      <c r="A124" s="143" t="s">
        <v>156</v>
      </c>
      <c r="B124" s="132" t="s">
        <v>230</v>
      </c>
    </row>
    <row r="125" spans="1:2">
      <c r="A125" s="143"/>
      <c r="B125" s="132"/>
    </row>
    <row r="126" spans="1:2" ht="55.5">
      <c r="A126" s="143" t="s">
        <v>158</v>
      </c>
      <c r="B126" s="132" t="s">
        <v>231</v>
      </c>
    </row>
    <row r="127" spans="1:2">
      <c r="A127" s="143"/>
      <c r="B127" s="132"/>
    </row>
    <row r="128" spans="1:2" ht="15">
      <c r="A128" s="140"/>
      <c r="B128" s="155" t="s">
        <v>232</v>
      </c>
    </row>
    <row r="129" spans="1:2">
      <c r="A129" s="143"/>
      <c r="B129" s="132"/>
    </row>
    <row r="130" spans="1:2" ht="31.5" customHeight="1">
      <c r="A130" s="143" t="s">
        <v>138</v>
      </c>
      <c r="B130" s="132" t="s">
        <v>233</v>
      </c>
    </row>
    <row r="131" spans="1:2">
      <c r="A131" s="143"/>
      <c r="B131" s="158"/>
    </row>
    <row r="132" spans="1:2" ht="45" customHeight="1">
      <c r="A132" s="143" t="s">
        <v>140</v>
      </c>
      <c r="B132" s="132" t="s">
        <v>234</v>
      </c>
    </row>
    <row r="133" spans="1:2">
      <c r="A133" s="143"/>
      <c r="B133" s="132"/>
    </row>
    <row r="134" spans="1:2" ht="87.75" customHeight="1">
      <c r="A134" s="143" t="s">
        <v>142</v>
      </c>
      <c r="B134" s="132" t="s">
        <v>235</v>
      </c>
    </row>
    <row r="135" spans="1:2">
      <c r="A135" s="159"/>
      <c r="B135" s="158"/>
    </row>
    <row r="136" spans="1:2">
      <c r="A136" s="143" t="s">
        <v>146</v>
      </c>
      <c r="B136" s="132" t="s">
        <v>236</v>
      </c>
    </row>
    <row r="137" spans="1:2">
      <c r="A137" s="159"/>
      <c r="B137" s="158"/>
    </row>
    <row r="138" spans="1:2">
      <c r="A138" s="143" t="s">
        <v>148</v>
      </c>
      <c r="B138" s="132" t="s">
        <v>237</v>
      </c>
    </row>
    <row r="139" spans="1:2">
      <c r="A139" s="159"/>
      <c r="B139" s="158"/>
    </row>
    <row r="140" spans="1:2" ht="45.75" customHeight="1">
      <c r="A140" s="159" t="s">
        <v>150</v>
      </c>
      <c r="B140" s="132" t="s">
        <v>238</v>
      </c>
    </row>
    <row r="141" spans="1:2">
      <c r="A141" s="159"/>
      <c r="B141" s="158"/>
    </row>
    <row r="142" spans="1:2" ht="30" customHeight="1">
      <c r="A142" s="143" t="s">
        <v>152</v>
      </c>
      <c r="B142" s="132" t="s">
        <v>239</v>
      </c>
    </row>
  </sheetData>
  <pageMargins left="0.75" right="0.75" top="1" bottom="1"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D22D-CD75-459A-80C3-81B16935B8CE}">
  <sheetPr>
    <tabColor rgb="FFFF0000"/>
  </sheetPr>
  <dimension ref="A1:G151"/>
  <sheetViews>
    <sheetView zoomScaleNormal="100" workbookViewId="0">
      <selection activeCell="E6" sqref="E6"/>
    </sheetView>
  </sheetViews>
  <sheetFormatPr defaultColWidth="8.85546875" defaultRowHeight="14.25"/>
  <cols>
    <col min="1" max="1" width="6.28515625" style="197" customWidth="1"/>
    <col min="2" max="2" width="53.5703125" style="197" customWidth="1"/>
    <col min="3" max="3" width="16.85546875" style="197" customWidth="1"/>
    <col min="4" max="4" width="8.85546875" style="197"/>
    <col min="5" max="5" width="14.7109375" style="197" bestFit="1" customWidth="1"/>
    <col min="6" max="6" width="8.85546875" style="197"/>
    <col min="7" max="7" width="25.42578125" style="197" customWidth="1"/>
    <col min="8" max="16384" width="8.85546875" style="197"/>
  </cols>
  <sheetData>
    <row r="1" spans="1:7" s="163" customFormat="1" ht="16.149999999999999" customHeight="1" thickBot="1">
      <c r="A1" s="161"/>
      <c r="B1" s="161" t="s">
        <v>240</v>
      </c>
      <c r="C1" s="162"/>
    </row>
    <row r="2" spans="1:7" s="163" customFormat="1" ht="16.149999999999999" customHeight="1" thickBot="1">
      <c r="A2" s="164" t="s">
        <v>241</v>
      </c>
      <c r="B2" s="165" t="s">
        <v>242</v>
      </c>
      <c r="C2" s="166">
        <f>SUM(C3:C8)</f>
        <v>0</v>
      </c>
    </row>
    <row r="3" spans="1:7" s="163" customFormat="1" ht="16.149999999999999" customHeight="1">
      <c r="A3" s="167" t="s">
        <v>243</v>
      </c>
      <c r="B3" s="168" t="str">
        <f>+'[1]1_CES_VOH'!B3:D3</f>
        <v>CESTA-PREDDELA</v>
      </c>
      <c r="C3" s="169">
        <v>0</v>
      </c>
    </row>
    <row r="4" spans="1:7" s="163" customFormat="1" ht="16.149999999999999" customHeight="1">
      <c r="A4" s="170" t="s">
        <v>244</v>
      </c>
      <c r="B4" s="170" t="str">
        <f>+'[1]1_CES_VOH'!B16</f>
        <v>CESTA-ČIŠČENJE TERENA IN RUŠITVENA DELA</v>
      </c>
      <c r="C4" s="171">
        <v>0</v>
      </c>
    </row>
    <row r="5" spans="1:7" s="163" customFormat="1" ht="16.149999999999999" customHeight="1">
      <c r="A5" s="172" t="s">
        <v>245</v>
      </c>
      <c r="B5" s="170" t="str">
        <f>+'[1]1_CES_VOH'!B30</f>
        <v>CESTA - ZEMELJSKA DELA</v>
      </c>
      <c r="C5" s="171">
        <v>0</v>
      </c>
    </row>
    <row r="6" spans="1:7" s="163" customFormat="1" ht="16.149999999999999" customHeight="1">
      <c r="A6" s="170" t="s">
        <v>246</v>
      </c>
      <c r="B6" s="170" t="str">
        <f>+'[1]1_CES_VOH'!B49</f>
        <v>CESTA-VOZIŠČNA KONSTRUCIJA</v>
      </c>
      <c r="C6" s="171">
        <v>0</v>
      </c>
    </row>
    <row r="7" spans="1:7" s="163" customFormat="1" ht="16.149999999999999" customHeight="1">
      <c r="A7" s="172" t="s">
        <v>247</v>
      </c>
      <c r="B7" s="170" t="str">
        <f>+'[1]1_CES_VOH'!B94</f>
        <v>CESTA-TUJE STORITVE</v>
      </c>
      <c r="C7" s="171">
        <v>0</v>
      </c>
    </row>
    <row r="8" spans="1:7" s="163" customFormat="1" ht="16.149999999999999" customHeight="1" thickBot="1">
      <c r="A8" s="173" t="s">
        <v>248</v>
      </c>
      <c r="B8" s="173" t="str">
        <f>+'[1]1_CES_VOH'!B102</f>
        <v>CESTA - NEPREDVIDENA DELA</v>
      </c>
      <c r="C8" s="174">
        <v>0</v>
      </c>
    </row>
    <row r="9" spans="1:7" s="163" customFormat="1" ht="16.149999999999999" customHeight="1" thickBot="1">
      <c r="A9" s="175"/>
      <c r="B9" s="175"/>
      <c r="C9" s="176"/>
    </row>
    <row r="10" spans="1:7" s="161" customFormat="1" ht="16.149999999999999" customHeight="1" thickBot="1">
      <c r="A10" s="165" t="s">
        <v>249</v>
      </c>
      <c r="B10" s="165" t="s">
        <v>250</v>
      </c>
      <c r="C10" s="166">
        <f>SUM(C11:C15)</f>
        <v>0</v>
      </c>
      <c r="E10" s="177"/>
      <c r="F10" s="163"/>
      <c r="G10" s="163"/>
    </row>
    <row r="11" spans="1:7" s="163" customFormat="1" ht="16.149999999999999" customHeight="1">
      <c r="A11" s="168" t="s">
        <v>251</v>
      </c>
      <c r="B11" s="178" t="str">
        <f>+'[1]2_MET_VOH'!B3</f>
        <v>ODVODNAVANJE-ZEMELJSKA DELA</v>
      </c>
      <c r="C11" s="179">
        <v>0</v>
      </c>
    </row>
    <row r="12" spans="1:7" s="163" customFormat="1" ht="16.149999999999999" customHeight="1">
      <c r="A12" s="170" t="s">
        <v>126</v>
      </c>
      <c r="B12" s="180" t="str">
        <f>+'[1]2_MET_VOH'!B29</f>
        <v>ODVODNAVANJE - CEVI IN JAŠKI</v>
      </c>
      <c r="C12" s="181">
        <v>0</v>
      </c>
    </row>
    <row r="13" spans="1:7" s="163" customFormat="1" ht="16.149999999999999" customHeight="1">
      <c r="A13" s="170" t="s">
        <v>252</v>
      </c>
      <c r="B13" s="180" t="s">
        <v>253</v>
      </c>
      <c r="C13" s="181">
        <v>0</v>
      </c>
    </row>
    <row r="14" spans="1:7" s="163" customFormat="1" ht="16.149999999999999" customHeight="1">
      <c r="A14" s="170" t="s">
        <v>254</v>
      </c>
      <c r="B14" s="180" t="str">
        <f>+'[1]2_MET_VOH'!B70</f>
        <v>ODVODNAVANJE-ZAKLJUČNA DELA</v>
      </c>
      <c r="C14" s="181">
        <v>0</v>
      </c>
    </row>
    <row r="15" spans="1:7" s="163" customFormat="1" ht="16.149999999999999" customHeight="1" thickBot="1">
      <c r="A15" s="182" t="s">
        <v>255</v>
      </c>
      <c r="B15" s="183" t="str">
        <f>+'[1]2_MET_VOH'!B84</f>
        <v>ODVODNJAVANJE - NEPREDVIDENA DELA</v>
      </c>
      <c r="C15" s="184">
        <v>0</v>
      </c>
      <c r="E15" s="162"/>
    </row>
    <row r="16" spans="1:7" s="163" customFormat="1" ht="16.149999999999999" customHeight="1" thickBot="1">
      <c r="A16" s="185"/>
      <c r="B16" s="185"/>
      <c r="C16" s="176"/>
    </row>
    <row r="17" spans="1:6" s="163" customFormat="1" ht="16.149999999999999" customHeight="1" thickBot="1">
      <c r="A17" s="186"/>
      <c r="B17" s="165" t="s">
        <v>18</v>
      </c>
      <c r="C17" s="187">
        <f>+C2+C10</f>
        <v>0</v>
      </c>
    </row>
    <row r="18" spans="1:6" s="163" customFormat="1" ht="16.149999999999999" customHeight="1" thickBot="1">
      <c r="A18" s="188"/>
      <c r="B18" s="189" t="s">
        <v>256</v>
      </c>
      <c r="C18" s="190">
        <f>+C17*0.22</f>
        <v>0</v>
      </c>
    </row>
    <row r="19" spans="1:6" s="163" customFormat="1" ht="16.149999999999999" customHeight="1" thickBot="1">
      <c r="A19" s="188"/>
      <c r="B19" s="191" t="s">
        <v>257</v>
      </c>
      <c r="C19" s="192">
        <f>+C17+C18</f>
        <v>0</v>
      </c>
    </row>
    <row r="20" spans="1:6" s="163" customFormat="1" ht="16.149999999999999" customHeight="1"/>
    <row r="21" spans="1:6" s="163" customFormat="1">
      <c r="B21" s="193"/>
    </row>
    <row r="22" spans="1:6" s="163" customFormat="1">
      <c r="B22" s="193"/>
    </row>
    <row r="23" spans="1:6" s="163" customFormat="1"/>
    <row r="24" spans="1:6" s="163" customFormat="1">
      <c r="B24" s="193"/>
    </row>
    <row r="25" spans="1:6" s="163" customFormat="1">
      <c r="B25" s="193"/>
      <c r="F25" s="194"/>
    </row>
    <row r="26" spans="1:6" s="163" customFormat="1">
      <c r="B26" s="193"/>
      <c r="F26" s="194"/>
    </row>
    <row r="27" spans="1:6" s="163" customFormat="1">
      <c r="B27" s="193"/>
      <c r="F27" s="194"/>
    </row>
    <row r="28" spans="1:6" s="163" customFormat="1">
      <c r="B28" s="193"/>
    </row>
    <row r="29" spans="1:6" s="163" customFormat="1">
      <c r="B29" s="193"/>
    </row>
    <row r="30" spans="1:6" s="163" customFormat="1">
      <c r="B30" s="193"/>
    </row>
    <row r="31" spans="1:6" s="163" customFormat="1"/>
    <row r="32" spans="1:6" s="163" customFormat="1">
      <c r="B32" s="193"/>
    </row>
    <row r="33" spans="2:2" s="163" customFormat="1">
      <c r="B33" s="195"/>
    </row>
    <row r="34" spans="2:2" s="163" customFormat="1">
      <c r="B34" s="195"/>
    </row>
    <row r="35" spans="2:2">
      <c r="B35" s="196"/>
    </row>
    <row r="36" spans="2:2">
      <c r="B36" s="198"/>
    </row>
    <row r="37" spans="2:2" ht="15">
      <c r="B37" s="199"/>
    </row>
    <row r="38" spans="2:2">
      <c r="B38" s="196"/>
    </row>
    <row r="39" spans="2:2">
      <c r="B39" s="196"/>
    </row>
    <row r="49" spans="1:2">
      <c r="B49" s="196"/>
    </row>
    <row r="50" spans="1:2">
      <c r="B50" s="196"/>
    </row>
    <row r="51" spans="1:2">
      <c r="B51" s="196"/>
    </row>
    <row r="52" spans="1:2">
      <c r="B52" s="196"/>
    </row>
    <row r="53" spans="1:2">
      <c r="B53" s="196"/>
    </row>
    <row r="54" spans="1:2">
      <c r="B54" s="196"/>
    </row>
    <row r="56" spans="1:2" ht="15">
      <c r="A56" s="200"/>
      <c r="B56" s="200"/>
    </row>
    <row r="58" spans="1:2">
      <c r="B58" s="196"/>
    </row>
    <row r="61" spans="1:2">
      <c r="B61" s="196"/>
    </row>
    <row r="63" spans="1:2">
      <c r="B63" s="196"/>
    </row>
    <row r="64" spans="1:2">
      <c r="B64" s="196"/>
    </row>
    <row r="65" spans="1:2">
      <c r="B65" s="196"/>
    </row>
    <row r="66" spans="1:2">
      <c r="B66" s="196"/>
    </row>
    <row r="67" spans="1:2">
      <c r="B67" s="196"/>
    </row>
    <row r="70" spans="1:2">
      <c r="B70" s="196"/>
    </row>
    <row r="72" spans="1:2" ht="15">
      <c r="A72" s="200"/>
      <c r="B72" s="200"/>
    </row>
    <row r="74" spans="1:2">
      <c r="B74" s="196"/>
    </row>
    <row r="76" spans="1:2" ht="15">
      <c r="A76" s="200"/>
      <c r="B76" s="200"/>
    </row>
    <row r="77" spans="1:2" ht="15">
      <c r="A77" s="200"/>
      <c r="B77" s="200"/>
    </row>
    <row r="78" spans="1:2" ht="15">
      <c r="A78" s="200"/>
      <c r="B78" s="200"/>
    </row>
    <row r="80" spans="1:2">
      <c r="B80" s="196"/>
    </row>
    <row r="82" spans="2:2">
      <c r="B82" s="196"/>
    </row>
    <row r="83" spans="2:2">
      <c r="B83" s="196"/>
    </row>
    <row r="84" spans="2:2">
      <c r="B84" s="196"/>
    </row>
    <row r="85" spans="2:2">
      <c r="B85" s="196"/>
    </row>
    <row r="86" spans="2:2">
      <c r="B86" s="196"/>
    </row>
    <row r="87" spans="2:2">
      <c r="B87" s="196"/>
    </row>
    <row r="88" spans="2:2">
      <c r="B88" s="196"/>
    </row>
    <row r="89" spans="2:2">
      <c r="B89" s="196"/>
    </row>
    <row r="90" spans="2:2">
      <c r="B90" s="196"/>
    </row>
    <row r="91" spans="2:2">
      <c r="B91" s="196"/>
    </row>
    <row r="92" spans="2:2">
      <c r="B92" s="196"/>
    </row>
    <row r="93" spans="2:2">
      <c r="B93" s="196"/>
    </row>
    <row r="94" spans="2:2">
      <c r="B94" s="196"/>
    </row>
    <row r="95" spans="2:2">
      <c r="B95" s="196"/>
    </row>
    <row r="96" spans="2:2">
      <c r="B96" s="196"/>
    </row>
    <row r="97" spans="2:2">
      <c r="B97" s="196"/>
    </row>
    <row r="98" spans="2:2">
      <c r="B98" s="196"/>
    </row>
    <row r="99" spans="2:2">
      <c r="B99" s="196"/>
    </row>
    <row r="100" spans="2:2">
      <c r="B100" s="196"/>
    </row>
    <row r="101" spans="2:2">
      <c r="B101" s="196"/>
    </row>
    <row r="102" spans="2:2" ht="15">
      <c r="B102" s="199"/>
    </row>
    <row r="103" spans="2:2">
      <c r="B103" s="196"/>
    </row>
    <row r="104" spans="2:2">
      <c r="B104" s="196"/>
    </row>
    <row r="105" spans="2:2">
      <c r="B105" s="196"/>
    </row>
    <row r="106" spans="2:2">
      <c r="B106" s="196"/>
    </row>
    <row r="107" spans="2:2">
      <c r="B107" s="196"/>
    </row>
    <row r="108" spans="2:2">
      <c r="B108" s="196"/>
    </row>
    <row r="109" spans="2:2">
      <c r="B109" s="196"/>
    </row>
    <row r="110" spans="2:2">
      <c r="B110" s="196"/>
    </row>
    <row r="111" spans="2:2">
      <c r="B111" s="196"/>
    </row>
    <row r="112" spans="2:2">
      <c r="B112" s="196"/>
    </row>
    <row r="113" spans="1:2">
      <c r="B113" s="196"/>
    </row>
    <row r="114" spans="1:2">
      <c r="B114" s="196"/>
    </row>
    <row r="115" spans="1:2">
      <c r="B115" s="196"/>
    </row>
    <row r="116" spans="1:2">
      <c r="B116" s="196"/>
    </row>
    <row r="117" spans="1:2">
      <c r="B117" s="196"/>
    </row>
    <row r="118" spans="1:2">
      <c r="B118" s="196"/>
    </row>
    <row r="119" spans="1:2">
      <c r="B119" s="196"/>
    </row>
    <row r="120" spans="1:2" ht="15">
      <c r="A120" s="200"/>
      <c r="B120" s="199"/>
    </row>
    <row r="121" spans="1:2" ht="15">
      <c r="A121" s="200"/>
      <c r="B121" s="199"/>
    </row>
    <row r="122" spans="1:2">
      <c r="B122" s="196"/>
    </row>
    <row r="123" spans="1:2" ht="15">
      <c r="B123" s="199"/>
    </row>
    <row r="124" spans="1:2">
      <c r="B124" s="196"/>
    </row>
    <row r="125" spans="1:2" ht="15">
      <c r="A125" s="200"/>
      <c r="B125" s="200"/>
    </row>
    <row r="127" spans="1:2">
      <c r="B127" s="196"/>
    </row>
    <row r="128" spans="1:2">
      <c r="B128" s="196"/>
    </row>
    <row r="131" spans="2:2">
      <c r="B131" s="196"/>
    </row>
    <row r="133" spans="2:2">
      <c r="B133" s="196"/>
    </row>
    <row r="134" spans="2:2">
      <c r="B134" s="196"/>
    </row>
    <row r="135" spans="2:2">
      <c r="B135" s="196"/>
    </row>
    <row r="137" spans="2:2">
      <c r="B137" s="196"/>
    </row>
    <row r="138" spans="2:2">
      <c r="B138" s="196"/>
    </row>
    <row r="139" spans="2:2">
      <c r="B139" s="196"/>
    </row>
    <row r="140" spans="2:2">
      <c r="B140" s="196"/>
    </row>
    <row r="141" spans="2:2">
      <c r="B141" s="196"/>
    </row>
    <row r="142" spans="2:2">
      <c r="B142" s="196"/>
    </row>
    <row r="143" spans="2:2">
      <c r="B143" s="196"/>
    </row>
    <row r="144" spans="2:2">
      <c r="B144" s="196"/>
    </row>
    <row r="145" spans="1:6" ht="15">
      <c r="A145" s="200"/>
      <c r="B145" s="200"/>
    </row>
    <row r="147" spans="1:6">
      <c r="B147" s="196"/>
      <c r="F147" s="201"/>
    </row>
    <row r="148" spans="1:6" ht="15">
      <c r="B148" s="200"/>
    </row>
    <row r="149" spans="1:6" ht="15">
      <c r="B149" s="200"/>
    </row>
    <row r="150" spans="1:6">
      <c r="B150" s="196"/>
    </row>
    <row r="151" spans="1:6" ht="15">
      <c r="B151" s="200"/>
    </row>
  </sheetData>
  <pageMargins left="0.75" right="0.75" top="1" bottom="1"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8849F-D1BB-40AA-852F-B85C78D52578}">
  <sheetPr>
    <tabColor rgb="FFFF0000"/>
  </sheetPr>
  <dimension ref="A1:IV138"/>
  <sheetViews>
    <sheetView view="pageBreakPreview" topLeftCell="A73" zoomScaleNormal="100" zoomScaleSheetLayoutView="100" workbookViewId="0">
      <selection activeCell="F47" sqref="F47"/>
    </sheetView>
  </sheetViews>
  <sheetFormatPr defaultColWidth="8.85546875" defaultRowHeight="14.25"/>
  <cols>
    <col min="1" max="1" width="7" style="297" customWidth="1"/>
    <col min="2" max="2" width="38.140625" style="297" customWidth="1"/>
    <col min="3" max="3" width="5.140625" style="240" customWidth="1"/>
    <col min="4" max="4" width="10.28515625" style="244" customWidth="1"/>
    <col min="5" max="5" width="12.140625" style="215" customWidth="1"/>
    <col min="6" max="6" width="15.140625" style="215" customWidth="1"/>
    <col min="7" max="8" width="8.85546875" style="216"/>
    <col min="9" max="16384" width="8.85546875" style="215"/>
  </cols>
  <sheetData>
    <row r="1" spans="1:256" s="208" customFormat="1" ht="15">
      <c r="A1" s="202" t="s">
        <v>241</v>
      </c>
      <c r="B1" s="202" t="s">
        <v>242</v>
      </c>
      <c r="C1" s="203"/>
      <c r="D1" s="204"/>
      <c r="E1" s="205"/>
      <c r="F1" s="206"/>
      <c r="G1" s="207"/>
      <c r="H1" s="207"/>
    </row>
    <row r="2" spans="1:256" s="208" customFormat="1" ht="15">
      <c r="A2" s="209"/>
      <c r="B2" s="210"/>
      <c r="C2" s="211"/>
      <c r="D2" s="212"/>
      <c r="G2" s="207"/>
      <c r="H2" s="207"/>
    </row>
    <row r="3" spans="1:256" ht="15">
      <c r="A3" s="213" t="s">
        <v>243</v>
      </c>
      <c r="B3" s="350" t="s">
        <v>258</v>
      </c>
      <c r="C3" s="350"/>
      <c r="D3" s="350"/>
    </row>
    <row r="4" spans="1:256" ht="16.5">
      <c r="A4" s="217" t="s">
        <v>259</v>
      </c>
      <c r="B4" s="218" t="s">
        <v>0</v>
      </c>
      <c r="C4" s="219" t="s">
        <v>260</v>
      </c>
      <c r="D4" s="220" t="s">
        <v>261</v>
      </c>
      <c r="E4" s="221" t="s">
        <v>262</v>
      </c>
      <c r="F4" s="221" t="s">
        <v>263</v>
      </c>
      <c r="G4" s="222"/>
      <c r="H4" s="222"/>
      <c r="I4" s="223"/>
      <c r="J4" s="224"/>
      <c r="K4" s="225"/>
      <c r="L4" s="226"/>
      <c r="M4" s="227"/>
      <c r="N4" s="227"/>
      <c r="O4" s="223"/>
      <c r="P4" s="224"/>
      <c r="Q4" s="225"/>
      <c r="R4" s="226"/>
      <c r="S4" s="227"/>
      <c r="T4" s="227"/>
      <c r="U4" s="223"/>
      <c r="V4" s="224"/>
      <c r="W4" s="225"/>
      <c r="X4" s="226"/>
      <c r="Y4" s="227"/>
      <c r="Z4" s="227"/>
      <c r="AA4" s="223"/>
      <c r="AB4" s="224"/>
      <c r="AC4" s="225"/>
      <c r="AD4" s="226"/>
      <c r="AE4" s="227"/>
      <c r="AF4" s="227"/>
      <c r="AG4" s="223"/>
      <c r="AH4" s="224"/>
      <c r="AI4" s="225"/>
      <c r="AJ4" s="226"/>
      <c r="AK4" s="227"/>
      <c r="AL4" s="227"/>
      <c r="AM4" s="223"/>
      <c r="AN4" s="224"/>
      <c r="AO4" s="225"/>
      <c r="AP4" s="226"/>
      <c r="AQ4" s="227"/>
      <c r="AR4" s="227"/>
      <c r="AS4" s="223"/>
      <c r="AT4" s="224"/>
      <c r="AU4" s="225"/>
      <c r="AV4" s="226"/>
      <c r="AW4" s="227"/>
      <c r="AX4" s="227"/>
      <c r="AY4" s="223"/>
      <c r="AZ4" s="224"/>
      <c r="BA4" s="225"/>
      <c r="BB4" s="226"/>
      <c r="BC4" s="227"/>
      <c r="BD4" s="227"/>
      <c r="BE4" s="223"/>
      <c r="BF4" s="224"/>
      <c r="BG4" s="225"/>
      <c r="BH4" s="226"/>
      <c r="BI4" s="227"/>
      <c r="BJ4" s="227"/>
      <c r="BK4" s="223"/>
      <c r="BL4" s="224"/>
      <c r="BM4" s="225"/>
      <c r="BN4" s="226"/>
      <c r="BO4" s="227"/>
      <c r="BP4" s="227"/>
      <c r="BQ4" s="223"/>
      <c r="BR4" s="224"/>
      <c r="BS4" s="225"/>
      <c r="BT4" s="226"/>
      <c r="BU4" s="227"/>
      <c r="BV4" s="227"/>
      <c r="BW4" s="223"/>
      <c r="BX4" s="224"/>
      <c r="BY4" s="225"/>
      <c r="BZ4" s="226"/>
      <c r="CA4" s="227"/>
      <c r="CB4" s="227"/>
      <c r="CC4" s="223"/>
      <c r="CD4" s="224"/>
      <c r="CE4" s="225"/>
      <c r="CF4" s="226"/>
      <c r="CG4" s="227"/>
      <c r="CH4" s="227"/>
      <c r="CI4" s="223"/>
      <c r="CJ4" s="224"/>
      <c r="CK4" s="225"/>
      <c r="CL4" s="226"/>
      <c r="CM4" s="227"/>
      <c r="CN4" s="227"/>
      <c r="CO4" s="223"/>
      <c r="CP4" s="224"/>
      <c r="CQ4" s="225"/>
      <c r="CR4" s="226"/>
      <c r="CS4" s="227"/>
      <c r="CT4" s="227"/>
      <c r="CU4" s="223"/>
      <c r="CV4" s="224"/>
      <c r="CW4" s="225"/>
      <c r="CX4" s="226"/>
      <c r="CY4" s="227"/>
      <c r="CZ4" s="227"/>
      <c r="DA4" s="223"/>
      <c r="DB4" s="224"/>
      <c r="DC4" s="225"/>
      <c r="DD4" s="226"/>
      <c r="DE4" s="227"/>
      <c r="DF4" s="227"/>
      <c r="DG4" s="223"/>
      <c r="DH4" s="224"/>
      <c r="DI4" s="225"/>
      <c r="DJ4" s="226"/>
      <c r="DK4" s="227"/>
      <c r="DL4" s="227"/>
      <c r="DM4" s="223"/>
      <c r="DN4" s="224"/>
      <c r="DO4" s="225"/>
      <c r="DP4" s="226"/>
      <c r="DQ4" s="227"/>
      <c r="DR4" s="227"/>
      <c r="DS4" s="223"/>
      <c r="DT4" s="224"/>
      <c r="DU4" s="225"/>
      <c r="DV4" s="226"/>
      <c r="DW4" s="227"/>
      <c r="DX4" s="227"/>
      <c r="DY4" s="223"/>
      <c r="DZ4" s="224"/>
      <c r="EA4" s="225"/>
      <c r="EB4" s="226"/>
      <c r="EC4" s="227"/>
      <c r="ED4" s="227"/>
      <c r="EE4" s="223"/>
      <c r="EF4" s="224"/>
      <c r="EG4" s="225"/>
      <c r="EH4" s="226"/>
      <c r="EI4" s="227"/>
      <c r="EJ4" s="227"/>
      <c r="EK4" s="223"/>
      <c r="EL4" s="224"/>
      <c r="EM4" s="225"/>
      <c r="EN4" s="226"/>
      <c r="EO4" s="227"/>
      <c r="EP4" s="227"/>
      <c r="EQ4" s="223"/>
      <c r="ER4" s="224"/>
      <c r="ES4" s="225"/>
      <c r="ET4" s="226"/>
      <c r="EU4" s="227"/>
      <c r="EV4" s="227"/>
      <c r="EW4" s="223"/>
      <c r="EX4" s="224"/>
      <c r="EY4" s="225"/>
      <c r="EZ4" s="226"/>
      <c r="FA4" s="227"/>
      <c r="FB4" s="227"/>
      <c r="FC4" s="223"/>
      <c r="FD4" s="224"/>
      <c r="FE4" s="225"/>
      <c r="FF4" s="226"/>
      <c r="FG4" s="227"/>
      <c r="FH4" s="227"/>
      <c r="FI4" s="223"/>
      <c r="FJ4" s="224"/>
      <c r="FK4" s="225"/>
      <c r="FL4" s="226"/>
      <c r="FM4" s="227"/>
      <c r="FN4" s="227"/>
      <c r="FO4" s="223"/>
      <c r="FP4" s="224"/>
      <c r="FQ4" s="225"/>
      <c r="FR4" s="226"/>
      <c r="FS4" s="227"/>
      <c r="FT4" s="227"/>
      <c r="FU4" s="223"/>
      <c r="FV4" s="224"/>
      <c r="FW4" s="225"/>
      <c r="FX4" s="226"/>
      <c r="FY4" s="227"/>
      <c r="FZ4" s="227"/>
      <c r="GA4" s="223"/>
      <c r="GB4" s="224"/>
      <c r="GC4" s="225"/>
      <c r="GD4" s="226"/>
      <c r="GE4" s="227"/>
      <c r="GF4" s="227"/>
      <c r="GG4" s="223"/>
      <c r="GH4" s="224"/>
      <c r="GI4" s="225"/>
      <c r="GJ4" s="226"/>
      <c r="GK4" s="227"/>
      <c r="GL4" s="227"/>
      <c r="GM4" s="223"/>
      <c r="GN4" s="224"/>
      <c r="GO4" s="225"/>
      <c r="GP4" s="226"/>
      <c r="GQ4" s="227"/>
      <c r="GR4" s="227"/>
      <c r="GS4" s="223"/>
      <c r="GT4" s="224"/>
      <c r="GU4" s="225"/>
      <c r="GV4" s="226"/>
      <c r="GW4" s="227"/>
      <c r="GX4" s="227"/>
      <c r="GY4" s="223"/>
      <c r="GZ4" s="224"/>
      <c r="HA4" s="225"/>
      <c r="HB4" s="226"/>
      <c r="HC4" s="227"/>
      <c r="HD4" s="227"/>
      <c r="HE4" s="223"/>
      <c r="HF4" s="224"/>
      <c r="HG4" s="225"/>
      <c r="HH4" s="226"/>
      <c r="HI4" s="227"/>
      <c r="HJ4" s="227"/>
      <c r="HK4" s="223"/>
      <c r="HL4" s="224"/>
      <c r="HM4" s="225"/>
      <c r="HN4" s="226"/>
      <c r="HO4" s="227"/>
      <c r="HP4" s="227"/>
      <c r="HQ4" s="223"/>
      <c r="HR4" s="224"/>
      <c r="HS4" s="225"/>
      <c r="HT4" s="226"/>
      <c r="HU4" s="227"/>
      <c r="HV4" s="227"/>
      <c r="HW4" s="223"/>
      <c r="HX4" s="224"/>
      <c r="HY4" s="225"/>
      <c r="HZ4" s="226"/>
      <c r="IA4" s="227"/>
      <c r="IB4" s="227"/>
      <c r="IC4" s="223"/>
      <c r="ID4" s="224"/>
      <c r="IE4" s="225"/>
      <c r="IF4" s="226"/>
      <c r="IG4" s="227"/>
      <c r="IH4" s="227"/>
      <c r="II4" s="223"/>
      <c r="IJ4" s="224"/>
      <c r="IK4" s="225"/>
      <c r="IL4" s="226"/>
      <c r="IM4" s="227"/>
      <c r="IN4" s="227"/>
      <c r="IO4" s="223"/>
      <c r="IP4" s="224"/>
      <c r="IQ4" s="225"/>
      <c r="IR4" s="226"/>
      <c r="IS4" s="227"/>
      <c r="IT4" s="227"/>
      <c r="IU4" s="223"/>
      <c r="IV4" s="224"/>
    </row>
    <row r="5" spans="1:256" ht="16.5">
      <c r="A5" s="228"/>
      <c r="B5" s="229"/>
      <c r="C5" s="230" t="s">
        <v>264</v>
      </c>
      <c r="D5" s="231"/>
      <c r="E5" s="232" t="s">
        <v>265</v>
      </c>
      <c r="F5" s="233"/>
    </row>
    <row r="6" spans="1:256">
      <c r="A6" s="234"/>
      <c r="B6" s="235"/>
      <c r="C6" s="236"/>
      <c r="D6" s="237"/>
    </row>
    <row r="7" spans="1:256" ht="89.25" customHeight="1">
      <c r="A7" s="234" t="s">
        <v>266</v>
      </c>
      <c r="B7" s="235" t="s">
        <v>267</v>
      </c>
      <c r="C7" s="238" t="s">
        <v>268</v>
      </c>
      <c r="D7" s="237">
        <v>1</v>
      </c>
      <c r="E7" s="239">
        <v>0</v>
      </c>
      <c r="F7" s="239">
        <f>+D7*E7</f>
        <v>0</v>
      </c>
    </row>
    <row r="8" spans="1:256">
      <c r="A8" s="234"/>
      <c r="B8" s="235"/>
      <c r="C8" s="236"/>
      <c r="D8" s="237"/>
      <c r="E8" s="239"/>
      <c r="F8" s="239"/>
    </row>
    <row r="9" spans="1:256" ht="30" customHeight="1">
      <c r="A9" s="234" t="s">
        <v>269</v>
      </c>
      <c r="B9" s="235" t="s">
        <v>270</v>
      </c>
      <c r="C9" s="240" t="s">
        <v>68</v>
      </c>
      <c r="D9" s="241">
        <v>8</v>
      </c>
      <c r="E9" s="242">
        <v>0</v>
      </c>
      <c r="F9" s="239">
        <f>+D9*E9</f>
        <v>0</v>
      </c>
    </row>
    <row r="10" spans="1:256">
      <c r="A10" s="234"/>
      <c r="B10" s="235"/>
      <c r="D10" s="241"/>
      <c r="E10" s="242"/>
      <c r="F10" s="239"/>
    </row>
    <row r="11" spans="1:256" ht="28.5">
      <c r="A11" s="234" t="s">
        <v>271</v>
      </c>
      <c r="B11" s="243" t="s">
        <v>272</v>
      </c>
      <c r="C11" s="240" t="s">
        <v>268</v>
      </c>
      <c r="D11" s="241">
        <v>1</v>
      </c>
      <c r="E11" s="242">
        <v>0</v>
      </c>
      <c r="F11" s="239">
        <f>+D11*E11</f>
        <v>0</v>
      </c>
    </row>
    <row r="12" spans="1:256">
      <c r="A12" s="234"/>
      <c r="B12" s="235"/>
      <c r="F12" s="245"/>
    </row>
    <row r="13" spans="1:256" s="208" customFormat="1" ht="15.75" thickBot="1">
      <c r="A13" s="246"/>
      <c r="B13" s="247" t="s">
        <v>273</v>
      </c>
      <c r="C13" s="248"/>
      <c r="D13" s="249"/>
      <c r="E13" s="246"/>
      <c r="F13" s="250">
        <f>SUM(F7:F11)</f>
        <v>0</v>
      </c>
      <c r="G13" s="207"/>
      <c r="H13" s="207"/>
    </row>
    <row r="14" spans="1:256" s="208" customFormat="1" ht="15.75" thickTop="1">
      <c r="B14" s="213"/>
      <c r="C14" s="251"/>
      <c r="D14" s="252"/>
      <c r="F14" s="253"/>
      <c r="G14" s="207"/>
      <c r="H14" s="207"/>
    </row>
    <row r="15" spans="1:256" s="208" customFormat="1" ht="15">
      <c r="B15" s="213"/>
      <c r="C15" s="251"/>
      <c r="D15" s="252"/>
      <c r="F15" s="253"/>
      <c r="G15" s="207"/>
      <c r="H15" s="207"/>
    </row>
    <row r="16" spans="1:256" ht="15">
      <c r="A16" s="213" t="s">
        <v>244</v>
      </c>
      <c r="B16" s="213" t="s">
        <v>274</v>
      </c>
      <c r="C16" s="236"/>
      <c r="D16" s="237"/>
    </row>
    <row r="17" spans="1:8" ht="16.5">
      <c r="A17" s="217" t="s">
        <v>259</v>
      </c>
      <c r="B17" s="218" t="s">
        <v>0</v>
      </c>
      <c r="C17" s="219" t="s">
        <v>260</v>
      </c>
      <c r="D17" s="220" t="s">
        <v>261</v>
      </c>
      <c r="E17" s="221" t="s">
        <v>262</v>
      </c>
      <c r="F17" s="221" t="s">
        <v>263</v>
      </c>
    </row>
    <row r="18" spans="1:8" ht="16.5">
      <c r="A18" s="228"/>
      <c r="B18" s="229"/>
      <c r="C18" s="230" t="s">
        <v>264</v>
      </c>
      <c r="D18" s="231"/>
      <c r="E18" s="232" t="s">
        <v>265</v>
      </c>
      <c r="F18" s="233"/>
    </row>
    <row r="19" spans="1:8">
      <c r="A19" s="234"/>
      <c r="B19" s="235"/>
      <c r="C19" s="236"/>
      <c r="D19" s="237"/>
    </row>
    <row r="20" spans="1:8" ht="57">
      <c r="A20" s="234" t="s">
        <v>275</v>
      </c>
      <c r="B20" s="254" t="s">
        <v>276</v>
      </c>
      <c r="C20" s="238" t="s">
        <v>277</v>
      </c>
      <c r="D20" s="241">
        <v>4</v>
      </c>
      <c r="E20" s="255">
        <v>0</v>
      </c>
      <c r="F20" s="256">
        <f>+D20*E20</f>
        <v>0</v>
      </c>
    </row>
    <row r="21" spans="1:8">
      <c r="A21" s="234"/>
      <c r="B21" s="254"/>
      <c r="C21" s="238"/>
      <c r="D21" s="241"/>
      <c r="E21" s="255"/>
      <c r="F21" s="256"/>
    </row>
    <row r="22" spans="1:8" ht="60" customHeight="1">
      <c r="A22" s="234" t="s">
        <v>278</v>
      </c>
      <c r="B22" s="254" t="s">
        <v>279</v>
      </c>
      <c r="C22" s="238" t="s">
        <v>277</v>
      </c>
      <c r="D22" s="241">
        <v>4</v>
      </c>
      <c r="E22" s="255">
        <v>0</v>
      </c>
      <c r="F22" s="256">
        <f>+D22*E22</f>
        <v>0</v>
      </c>
    </row>
    <row r="23" spans="1:8">
      <c r="A23" s="234"/>
      <c r="B23" s="254"/>
      <c r="C23" s="238"/>
      <c r="E23" s="257"/>
      <c r="F23" s="256"/>
    </row>
    <row r="24" spans="1:8" ht="60" customHeight="1">
      <c r="A24" s="234" t="s">
        <v>280</v>
      </c>
      <c r="B24" s="254" t="s">
        <v>281</v>
      </c>
      <c r="C24" s="238" t="s">
        <v>282</v>
      </c>
      <c r="D24" s="241">
        <v>8</v>
      </c>
      <c r="E24" s="255">
        <v>0</v>
      </c>
      <c r="F24" s="256">
        <f>+D24*E24</f>
        <v>0</v>
      </c>
    </row>
    <row r="25" spans="1:8">
      <c r="A25" s="234"/>
      <c r="B25" s="254"/>
      <c r="C25" s="258"/>
      <c r="D25" s="237"/>
      <c r="E25" s="257"/>
      <c r="F25" s="256"/>
    </row>
    <row r="26" spans="1:8" ht="105" customHeight="1">
      <c r="A26" s="259" t="s">
        <v>283</v>
      </c>
      <c r="B26" s="254" t="s">
        <v>284</v>
      </c>
      <c r="C26" s="240" t="s">
        <v>285</v>
      </c>
      <c r="D26" s="260">
        <v>45</v>
      </c>
      <c r="E26" s="255">
        <v>0</v>
      </c>
      <c r="F26" s="256">
        <f>+D26*E26</f>
        <v>0</v>
      </c>
      <c r="H26" s="261"/>
    </row>
    <row r="27" spans="1:8">
      <c r="A27" s="259"/>
      <c r="B27" s="254"/>
      <c r="D27" s="260"/>
      <c r="E27" s="255"/>
      <c r="F27" s="256"/>
    </row>
    <row r="28" spans="1:8" s="208" customFormat="1" ht="15.75" thickBot="1">
      <c r="A28" s="247"/>
      <c r="B28" s="247" t="s">
        <v>286</v>
      </c>
      <c r="C28" s="262"/>
      <c r="D28" s="249"/>
      <c r="E28" s="246"/>
      <c r="F28" s="263">
        <f>SUM(F20:F27)</f>
        <v>0</v>
      </c>
      <c r="G28" s="207"/>
      <c r="H28" s="216"/>
    </row>
    <row r="29" spans="1:8" ht="15" thickTop="1">
      <c r="A29" s="234"/>
      <c r="B29" s="235"/>
      <c r="C29" s="236"/>
      <c r="D29" s="237"/>
    </row>
    <row r="30" spans="1:8" s="141" customFormat="1" ht="15">
      <c r="A30" s="213" t="s">
        <v>245</v>
      </c>
      <c r="B30" s="264" t="s">
        <v>287</v>
      </c>
      <c r="C30" s="236"/>
      <c r="D30" s="237"/>
      <c r="G30" s="216"/>
      <c r="H30" s="216"/>
    </row>
    <row r="31" spans="1:8" s="141" customFormat="1">
      <c r="A31" s="234"/>
      <c r="B31" s="235"/>
      <c r="C31" s="236"/>
      <c r="D31" s="237"/>
      <c r="G31" s="216"/>
      <c r="H31" s="216"/>
    </row>
    <row r="32" spans="1:8" ht="15">
      <c r="A32" s="213"/>
      <c r="B32" s="264" t="s">
        <v>288</v>
      </c>
      <c r="C32" s="236"/>
      <c r="D32" s="265">
        <v>3900</v>
      </c>
    </row>
    <row r="33" spans="1:7" ht="16.5">
      <c r="A33" s="266" t="s">
        <v>259</v>
      </c>
      <c r="B33" s="218" t="s">
        <v>0</v>
      </c>
      <c r="C33" s="219" t="s">
        <v>260</v>
      </c>
      <c r="D33" s="220" t="s">
        <v>261</v>
      </c>
      <c r="E33" s="221" t="s">
        <v>262</v>
      </c>
      <c r="F33" s="267" t="s">
        <v>263</v>
      </c>
    </row>
    <row r="34" spans="1:7" ht="16.5">
      <c r="A34" s="268"/>
      <c r="B34" s="229"/>
      <c r="C34" s="230" t="s">
        <v>264</v>
      </c>
      <c r="D34" s="231"/>
      <c r="E34" s="232" t="s">
        <v>265</v>
      </c>
      <c r="F34" s="269"/>
    </row>
    <row r="35" spans="1:7" ht="75" customHeight="1">
      <c r="A35" s="270" t="s">
        <v>289</v>
      </c>
      <c r="B35" s="254" t="s">
        <v>290</v>
      </c>
      <c r="C35" s="240" t="s">
        <v>291</v>
      </c>
      <c r="D35" s="260">
        <v>18</v>
      </c>
      <c r="E35" s="255">
        <v>0</v>
      </c>
      <c r="F35" s="256">
        <f>+D35*E35</f>
        <v>0</v>
      </c>
    </row>
    <row r="36" spans="1:7">
      <c r="A36" s="234"/>
      <c r="B36" s="235"/>
      <c r="C36" s="236"/>
      <c r="D36" s="237"/>
      <c r="E36" s="257"/>
      <c r="F36" s="257"/>
    </row>
    <row r="37" spans="1:7" ht="90" customHeight="1">
      <c r="A37" s="270" t="s">
        <v>292</v>
      </c>
      <c r="B37" s="254" t="s">
        <v>293</v>
      </c>
      <c r="C37" s="240" t="s">
        <v>291</v>
      </c>
      <c r="D37" s="260">
        <f>597*0.91*1.1</f>
        <v>597.59699999999998</v>
      </c>
      <c r="E37" s="255">
        <v>0</v>
      </c>
      <c r="F37" s="256">
        <f>+D37*E37</f>
        <v>0</v>
      </c>
    </row>
    <row r="38" spans="1:7">
      <c r="A38" s="234"/>
      <c r="B38" s="235"/>
      <c r="C38" s="236"/>
      <c r="D38" s="237"/>
      <c r="E38" s="257"/>
      <c r="F38" s="257"/>
    </row>
    <row r="39" spans="1:7" ht="71.25">
      <c r="A39" s="270" t="s">
        <v>294</v>
      </c>
      <c r="B39" s="254" t="s">
        <v>295</v>
      </c>
      <c r="C39" s="240" t="s">
        <v>291</v>
      </c>
      <c r="D39" s="260">
        <v>42</v>
      </c>
      <c r="E39" s="255">
        <v>0</v>
      </c>
      <c r="F39" s="256">
        <f>+D39*E39</f>
        <v>0</v>
      </c>
      <c r="G39" s="261"/>
    </row>
    <row r="40" spans="1:7">
      <c r="A40" s="270"/>
      <c r="B40" s="254"/>
      <c r="D40" s="260"/>
      <c r="E40" s="255"/>
      <c r="F40" s="256"/>
    </row>
    <row r="41" spans="1:7" ht="117.75" customHeight="1">
      <c r="A41" s="270" t="s">
        <v>296</v>
      </c>
      <c r="B41" s="254" t="s">
        <v>297</v>
      </c>
      <c r="C41" s="238"/>
      <c r="E41" s="271"/>
      <c r="F41" s="271"/>
      <c r="G41" s="272"/>
    </row>
    <row r="42" spans="1:7" ht="16.5">
      <c r="A42" s="270"/>
      <c r="B42" s="254" t="s">
        <v>298</v>
      </c>
      <c r="C42" s="238" t="s">
        <v>277</v>
      </c>
      <c r="D42" s="244">
        <v>20</v>
      </c>
      <c r="E42" s="255">
        <v>0</v>
      </c>
      <c r="F42" s="256">
        <f>+D42*E42</f>
        <v>0</v>
      </c>
    </row>
    <row r="43" spans="1:7">
      <c r="A43" s="270"/>
      <c r="B43" s="254"/>
      <c r="C43" s="238"/>
      <c r="E43" s="255"/>
      <c r="F43" s="256"/>
    </row>
    <row r="44" spans="1:7" ht="90" customHeight="1">
      <c r="A44" s="270" t="s">
        <v>299</v>
      </c>
      <c r="B44" s="254" t="s">
        <v>300</v>
      </c>
      <c r="C44" s="238"/>
      <c r="E44" s="255"/>
      <c r="F44" s="256"/>
    </row>
    <row r="45" spans="1:7">
      <c r="A45" s="270"/>
      <c r="B45" s="254" t="s">
        <v>298</v>
      </c>
      <c r="C45" s="238" t="s">
        <v>68</v>
      </c>
      <c r="D45" s="244">
        <v>1</v>
      </c>
      <c r="E45" s="255">
        <v>0</v>
      </c>
      <c r="F45" s="256">
        <f>+D45*E45</f>
        <v>0</v>
      </c>
    </row>
    <row r="46" spans="1:7">
      <c r="A46" s="270"/>
      <c r="B46" s="254"/>
      <c r="C46" s="238"/>
      <c r="E46" s="255"/>
      <c r="F46" s="256"/>
    </row>
    <row r="47" spans="1:7" ht="15.75" thickBot="1">
      <c r="A47" s="247"/>
      <c r="B47" s="247" t="s">
        <v>301</v>
      </c>
      <c r="C47" s="248"/>
      <c r="D47" s="249"/>
      <c r="E47" s="246"/>
      <c r="F47" s="273">
        <f>SUM(F35:F45)</f>
        <v>0</v>
      </c>
    </row>
    <row r="48" spans="1:7" ht="15" thickTop="1">
      <c r="A48" s="270"/>
      <c r="B48" s="254"/>
      <c r="C48" s="238"/>
      <c r="E48" s="274"/>
      <c r="F48" s="275"/>
    </row>
    <row r="49" spans="1:6" ht="15">
      <c r="A49" s="213" t="s">
        <v>246</v>
      </c>
      <c r="B49" s="264" t="s">
        <v>302</v>
      </c>
      <c r="C49" s="236"/>
      <c r="D49" s="265">
        <v>4450</v>
      </c>
    </row>
    <row r="50" spans="1:6" ht="15">
      <c r="A50" s="213"/>
      <c r="B50" s="264"/>
      <c r="C50" s="236"/>
      <c r="D50" s="265"/>
    </row>
    <row r="51" spans="1:6" ht="16.5">
      <c r="A51" s="217" t="s">
        <v>259</v>
      </c>
      <c r="B51" s="218" t="s">
        <v>0</v>
      </c>
      <c r="C51" s="219" t="s">
        <v>260</v>
      </c>
      <c r="D51" s="220" t="s">
        <v>261</v>
      </c>
      <c r="E51" s="221" t="s">
        <v>262</v>
      </c>
      <c r="F51" s="221" t="s">
        <v>263</v>
      </c>
    </row>
    <row r="52" spans="1:6" ht="16.5">
      <c r="A52" s="228"/>
      <c r="B52" s="229"/>
      <c r="C52" s="230" t="s">
        <v>264</v>
      </c>
      <c r="D52" s="231"/>
      <c r="E52" s="232" t="s">
        <v>265</v>
      </c>
      <c r="F52" s="233"/>
    </row>
    <row r="53" spans="1:6" ht="15">
      <c r="A53" s="234"/>
      <c r="B53" s="264" t="s">
        <v>303</v>
      </c>
      <c r="C53" s="236"/>
      <c r="D53" s="237"/>
    </row>
    <row r="54" spans="1:6" ht="47.25" customHeight="1">
      <c r="A54" s="234" t="s">
        <v>304</v>
      </c>
      <c r="B54" s="254" t="s">
        <v>305</v>
      </c>
      <c r="C54" s="240" t="s">
        <v>285</v>
      </c>
      <c r="D54" s="260">
        <v>594</v>
      </c>
      <c r="E54" s="255">
        <v>0</v>
      </c>
      <c r="F54" s="256">
        <f>+D54*E54</f>
        <v>0</v>
      </c>
    </row>
    <row r="55" spans="1:6" ht="5.25" customHeight="1">
      <c r="A55" s="234"/>
      <c r="B55" s="235"/>
      <c r="C55" s="236"/>
      <c r="D55" s="237"/>
      <c r="E55" s="257"/>
      <c r="F55" s="257"/>
    </row>
    <row r="56" spans="1:6" ht="60" customHeight="1">
      <c r="A56" s="234" t="s">
        <v>306</v>
      </c>
      <c r="B56" s="254" t="s">
        <v>307</v>
      </c>
      <c r="C56" s="240" t="s">
        <v>285</v>
      </c>
      <c r="D56" s="260">
        <v>594</v>
      </c>
      <c r="E56" s="255">
        <v>0</v>
      </c>
      <c r="F56" s="256">
        <f>+D56*E56</f>
        <v>0</v>
      </c>
    </row>
    <row r="57" spans="1:6" ht="5.25" customHeight="1">
      <c r="A57" s="234"/>
      <c r="B57" s="235"/>
      <c r="C57" s="236"/>
      <c r="D57" s="237"/>
      <c r="E57" s="257"/>
      <c r="F57" s="257"/>
    </row>
    <row r="58" spans="1:6" ht="15">
      <c r="A58" s="234"/>
      <c r="B58" s="276" t="s">
        <v>308</v>
      </c>
      <c r="C58" s="276"/>
      <c r="D58" s="276"/>
      <c r="E58" s="277"/>
      <c r="F58" s="257"/>
    </row>
    <row r="59" spans="1:6" ht="105" customHeight="1">
      <c r="A59" s="270" t="s">
        <v>309</v>
      </c>
      <c r="B59" s="254" t="s">
        <v>310</v>
      </c>
      <c r="C59" s="240" t="s">
        <v>291</v>
      </c>
      <c r="D59" s="260">
        <v>351</v>
      </c>
      <c r="E59" s="255">
        <v>0</v>
      </c>
      <c r="F59" s="256">
        <f>+D59*E59</f>
        <v>0</v>
      </c>
    </row>
    <row r="60" spans="1:6" ht="5.25" customHeight="1">
      <c r="A60" s="234"/>
      <c r="B60" s="254"/>
      <c r="C60" s="278"/>
      <c r="D60" s="260"/>
      <c r="E60" s="255"/>
      <c r="F60" s="256"/>
    </row>
    <row r="61" spans="1:6" ht="15.75">
      <c r="A61" s="234"/>
      <c r="B61" s="264" t="s">
        <v>311</v>
      </c>
      <c r="C61" s="279"/>
      <c r="D61" s="280">
        <v>160</v>
      </c>
      <c r="E61" s="281"/>
      <c r="F61" s="282"/>
    </row>
    <row r="62" spans="1:6" ht="5.25" customHeight="1">
      <c r="A62" s="234"/>
      <c r="B62" s="264"/>
      <c r="C62" s="279"/>
      <c r="D62" s="283"/>
      <c r="E62" s="281"/>
      <c r="F62" s="282"/>
    </row>
    <row r="63" spans="1:6" ht="45" customHeight="1">
      <c r="A63" s="234" t="s">
        <v>312</v>
      </c>
      <c r="B63" s="254" t="s">
        <v>313</v>
      </c>
      <c r="C63" s="240" t="s">
        <v>291</v>
      </c>
      <c r="D63" s="260">
        <v>18</v>
      </c>
      <c r="E63" s="255">
        <v>0</v>
      </c>
      <c r="F63" s="256">
        <f>+D63*E63</f>
        <v>0</v>
      </c>
    </row>
    <row r="64" spans="1:6" ht="5.25" customHeight="1">
      <c r="A64" s="270"/>
      <c r="B64" s="254"/>
      <c r="D64" s="260"/>
      <c r="E64" s="255"/>
      <c r="F64" s="256"/>
    </row>
    <row r="65" spans="1:8" ht="28.5">
      <c r="A65" s="270" t="s">
        <v>314</v>
      </c>
      <c r="B65" s="254" t="s">
        <v>315</v>
      </c>
      <c r="C65" s="240" t="s">
        <v>291</v>
      </c>
      <c r="D65" s="260">
        <v>6</v>
      </c>
      <c r="E65" s="255">
        <v>0</v>
      </c>
      <c r="F65" s="256">
        <f>+D65*E65</f>
        <v>0</v>
      </c>
    </row>
    <row r="66" spans="1:8" ht="5.25" customHeight="1">
      <c r="A66" s="234"/>
      <c r="B66" s="254"/>
      <c r="C66" s="284"/>
      <c r="D66" s="260"/>
      <c r="E66" s="255"/>
      <c r="F66" s="256"/>
    </row>
    <row r="67" spans="1:8" ht="60" customHeight="1">
      <c r="A67" s="270" t="s">
        <v>316</v>
      </c>
      <c r="B67" s="254" t="s">
        <v>317</v>
      </c>
      <c r="C67" s="240" t="s">
        <v>285</v>
      </c>
      <c r="D67" s="260">
        <v>60</v>
      </c>
      <c r="E67" s="255">
        <v>0</v>
      </c>
      <c r="F67" s="256">
        <f>+D67*E67</f>
        <v>0</v>
      </c>
    </row>
    <row r="68" spans="1:8" ht="5.25" customHeight="1">
      <c r="A68" s="215"/>
      <c r="B68" s="215"/>
      <c r="C68" s="215"/>
      <c r="D68" s="215"/>
    </row>
    <row r="69" spans="1:8" ht="15">
      <c r="A69" s="234"/>
      <c r="B69" s="264" t="s">
        <v>318</v>
      </c>
      <c r="C69" s="236"/>
      <c r="D69" s="237"/>
    </row>
    <row r="70" spans="1:8" s="141" customFormat="1" ht="90" customHeight="1">
      <c r="A70" s="234" t="s">
        <v>319</v>
      </c>
      <c r="B70" s="235" t="s">
        <v>320</v>
      </c>
      <c r="C70" s="240" t="s">
        <v>291</v>
      </c>
      <c r="D70" s="260">
        <v>161</v>
      </c>
      <c r="E70" s="255">
        <v>0</v>
      </c>
      <c r="F70" s="256">
        <f>+D70*E70</f>
        <v>0</v>
      </c>
      <c r="G70" s="216"/>
      <c r="H70" s="216"/>
    </row>
    <row r="71" spans="1:8" ht="5.25" customHeight="1">
      <c r="A71" s="234"/>
      <c r="B71" s="235"/>
      <c r="C71" s="236"/>
      <c r="D71" s="237"/>
      <c r="E71" s="257"/>
      <c r="F71" s="257"/>
    </row>
    <row r="72" spans="1:8" ht="45" customHeight="1">
      <c r="A72" s="234" t="s">
        <v>321</v>
      </c>
      <c r="B72" s="254" t="s">
        <v>322</v>
      </c>
      <c r="C72" s="240" t="s">
        <v>285</v>
      </c>
      <c r="D72" s="260">
        <v>594</v>
      </c>
      <c r="E72" s="255">
        <v>0</v>
      </c>
      <c r="F72" s="256">
        <f>+D72*E72</f>
        <v>0</v>
      </c>
    </row>
    <row r="73" spans="1:8" ht="5.25" customHeight="1">
      <c r="A73" s="234"/>
      <c r="B73" s="235"/>
      <c r="C73" s="236"/>
      <c r="D73" s="237"/>
      <c r="E73" s="257"/>
      <c r="F73" s="257"/>
    </row>
    <row r="74" spans="1:8" ht="45" customHeight="1">
      <c r="A74" s="270" t="s">
        <v>323</v>
      </c>
      <c r="B74" s="254" t="s">
        <v>324</v>
      </c>
      <c r="C74" s="240" t="s">
        <v>285</v>
      </c>
      <c r="D74" s="260">
        <v>578</v>
      </c>
      <c r="E74" s="255">
        <v>0</v>
      </c>
      <c r="F74" s="257">
        <f>+D74*E74</f>
        <v>0</v>
      </c>
    </row>
    <row r="75" spans="1:8" ht="5.25" customHeight="1">
      <c r="A75" s="234"/>
      <c r="B75" s="235"/>
      <c r="C75" s="236"/>
      <c r="D75" s="237"/>
      <c r="E75" s="257"/>
      <c r="F75" s="257"/>
    </row>
    <row r="76" spans="1:8" ht="16.5">
      <c r="A76" s="217" t="s">
        <v>259</v>
      </c>
      <c r="B76" s="218" t="s">
        <v>0</v>
      </c>
      <c r="C76" s="219" t="s">
        <v>260</v>
      </c>
      <c r="D76" s="220" t="s">
        <v>261</v>
      </c>
      <c r="E76" s="221" t="s">
        <v>262</v>
      </c>
      <c r="F76" s="221" t="s">
        <v>263</v>
      </c>
    </row>
    <row r="77" spans="1:8" ht="16.5">
      <c r="A77" s="228"/>
      <c r="B77" s="229"/>
      <c r="C77" s="230" t="s">
        <v>264</v>
      </c>
      <c r="D77" s="231"/>
      <c r="E77" s="232" t="s">
        <v>265</v>
      </c>
      <c r="F77" s="233"/>
    </row>
    <row r="78" spans="1:8" ht="16.5">
      <c r="A78" s="234"/>
      <c r="B78" s="264" t="s">
        <v>325</v>
      </c>
      <c r="C78" s="285"/>
      <c r="D78" s="286"/>
      <c r="E78" s="287"/>
      <c r="F78" s="288"/>
    </row>
    <row r="79" spans="1:8" ht="45" customHeight="1">
      <c r="A79" s="289" t="s">
        <v>326</v>
      </c>
      <c r="B79" s="254" t="s">
        <v>327</v>
      </c>
      <c r="C79" s="240" t="s">
        <v>285</v>
      </c>
      <c r="D79" s="260">
        <v>586</v>
      </c>
      <c r="E79" s="255">
        <v>0</v>
      </c>
      <c r="F79" s="256">
        <f>+D79*E79</f>
        <v>0</v>
      </c>
    </row>
    <row r="80" spans="1:8">
      <c r="A80" s="289"/>
      <c r="B80" s="254"/>
      <c r="D80" s="260"/>
      <c r="E80" s="255"/>
      <c r="F80" s="256"/>
    </row>
    <row r="81" spans="1:8" ht="59.25" customHeight="1">
      <c r="A81" s="270" t="s">
        <v>328</v>
      </c>
      <c r="B81" s="254" t="s">
        <v>329</v>
      </c>
      <c r="C81" s="240" t="s">
        <v>285</v>
      </c>
      <c r="D81" s="260">
        <v>115</v>
      </c>
      <c r="E81" s="255">
        <v>0</v>
      </c>
      <c r="F81" s="256">
        <f>+D81*E81</f>
        <v>0</v>
      </c>
    </row>
    <row r="82" spans="1:8">
      <c r="A82" s="234"/>
      <c r="B82" s="235"/>
      <c r="D82" s="260"/>
      <c r="E82" s="255"/>
      <c r="F82" s="256"/>
    </row>
    <row r="83" spans="1:8" ht="75" customHeight="1">
      <c r="A83" s="270" t="s">
        <v>330</v>
      </c>
      <c r="B83" s="254" t="s">
        <v>331</v>
      </c>
      <c r="C83" s="240" t="s">
        <v>332</v>
      </c>
      <c r="D83" s="260">
        <v>4</v>
      </c>
      <c r="E83" s="255">
        <v>0</v>
      </c>
      <c r="F83" s="256">
        <f>+D83*E83</f>
        <v>0</v>
      </c>
    </row>
    <row r="84" spans="1:8" ht="16.5">
      <c r="A84" s="234"/>
      <c r="B84" s="254"/>
      <c r="C84" s="285"/>
      <c r="D84" s="290"/>
      <c r="E84" s="291"/>
      <c r="F84" s="256"/>
    </row>
    <row r="85" spans="1:8" s="141" customFormat="1" ht="57">
      <c r="A85" s="234" t="s">
        <v>333</v>
      </c>
      <c r="B85" s="254" t="s">
        <v>334</v>
      </c>
      <c r="C85" s="240" t="s">
        <v>291</v>
      </c>
      <c r="D85" s="260">
        <f>11*0.5</f>
        <v>5.5</v>
      </c>
      <c r="E85" s="255">
        <v>0</v>
      </c>
      <c r="F85" s="256">
        <f>+D85*E85</f>
        <v>0</v>
      </c>
      <c r="G85" s="216"/>
      <c r="H85" s="216"/>
    </row>
    <row r="86" spans="1:8" s="141" customFormat="1">
      <c r="A86" s="234"/>
      <c r="B86" s="254"/>
      <c r="C86" s="240"/>
      <c r="D86" s="260"/>
      <c r="E86" s="255"/>
      <c r="F86" s="256"/>
      <c r="G86" s="216"/>
      <c r="H86" s="216"/>
    </row>
    <row r="87" spans="1:8" s="141" customFormat="1" ht="15">
      <c r="A87" s="235"/>
      <c r="B87" s="264" t="s">
        <v>335</v>
      </c>
      <c r="C87" s="240"/>
      <c r="D87" s="260"/>
      <c r="E87" s="255"/>
      <c r="F87" s="256"/>
      <c r="G87" s="216"/>
      <c r="H87" s="216"/>
    </row>
    <row r="88" spans="1:8" s="141" customFormat="1" ht="71.25">
      <c r="A88" s="235" t="s">
        <v>336</v>
      </c>
      <c r="B88" s="235" t="s">
        <v>337</v>
      </c>
      <c r="C88" s="240" t="s">
        <v>285</v>
      </c>
      <c r="D88" s="260">
        <v>46</v>
      </c>
      <c r="E88" s="255">
        <v>0</v>
      </c>
      <c r="F88" s="256">
        <f>+D88*E88</f>
        <v>0</v>
      </c>
      <c r="G88" s="216"/>
      <c r="H88" s="216"/>
    </row>
    <row r="89" spans="1:8" s="141" customFormat="1">
      <c r="A89" s="235"/>
      <c r="B89" s="235"/>
      <c r="C89" s="240"/>
      <c r="D89" s="260"/>
      <c r="E89" s="255"/>
      <c r="F89" s="256"/>
      <c r="G89" s="216"/>
      <c r="H89" s="216"/>
    </row>
    <row r="90" spans="1:8" s="141" customFormat="1" ht="114">
      <c r="A90" s="270" t="s">
        <v>338</v>
      </c>
      <c r="B90" s="254" t="s">
        <v>339</v>
      </c>
      <c r="C90" s="240" t="s">
        <v>332</v>
      </c>
      <c r="D90" s="260">
        <v>89</v>
      </c>
      <c r="E90" s="255">
        <v>0</v>
      </c>
      <c r="F90" s="256">
        <f>+D90*E90</f>
        <v>0</v>
      </c>
      <c r="G90" s="216"/>
      <c r="H90" s="216"/>
    </row>
    <row r="91" spans="1:8" s="141" customFormat="1">
      <c r="A91" s="235"/>
      <c r="B91" s="235"/>
      <c r="C91" s="240"/>
      <c r="D91" s="260"/>
      <c r="E91" s="255"/>
      <c r="F91" s="256"/>
      <c r="G91" s="216"/>
      <c r="H91" s="216"/>
    </row>
    <row r="92" spans="1:8" s="208" customFormat="1" ht="15.75" thickBot="1">
      <c r="A92" s="247"/>
      <c r="B92" s="247" t="s">
        <v>340</v>
      </c>
      <c r="C92" s="248"/>
      <c r="D92" s="249"/>
      <c r="E92" s="246"/>
      <c r="F92" s="250">
        <f>SUM(F79:F90,F54:F74)</f>
        <v>0</v>
      </c>
      <c r="G92" s="207"/>
      <c r="H92" s="207"/>
    </row>
    <row r="93" spans="1:8" s="208" customFormat="1" ht="15.75" thickTop="1">
      <c r="A93" s="213"/>
      <c r="B93" s="213"/>
      <c r="C93" s="251"/>
      <c r="D93" s="252"/>
      <c r="F93" s="292"/>
      <c r="G93" s="207"/>
      <c r="H93" s="207"/>
    </row>
    <row r="94" spans="1:8" ht="15">
      <c r="A94" s="213" t="s">
        <v>341</v>
      </c>
      <c r="B94" s="264" t="s">
        <v>342</v>
      </c>
      <c r="C94" s="211"/>
      <c r="D94" s="264"/>
      <c r="E94" s="213"/>
      <c r="F94" s="264" t="str">
        <f>IF(ISBLANK(D94),"",IF(ISBLANK(E94),"",D94*E94))</f>
        <v/>
      </c>
    </row>
    <row r="95" spans="1:8">
      <c r="A95" s="215"/>
      <c r="B95" s="254"/>
      <c r="D95" s="260"/>
      <c r="E95" s="274"/>
      <c r="F95" s="275"/>
    </row>
    <row r="96" spans="1:8">
      <c r="A96" s="270" t="s">
        <v>343</v>
      </c>
      <c r="B96" s="254" t="s">
        <v>344</v>
      </c>
      <c r="C96" s="240" t="s">
        <v>345</v>
      </c>
      <c r="D96" s="260">
        <v>20</v>
      </c>
      <c r="E96" s="255">
        <v>0</v>
      </c>
      <c r="F96" s="256">
        <f>+D96*E96</f>
        <v>0</v>
      </c>
      <c r="H96" s="293"/>
    </row>
    <row r="97" spans="1:8">
      <c r="A97" s="270"/>
      <c r="B97" s="254"/>
      <c r="D97" s="260"/>
      <c r="E97" s="255"/>
      <c r="F97" s="256"/>
      <c r="H97" s="293"/>
    </row>
    <row r="98" spans="1:8">
      <c r="A98" s="270" t="s">
        <v>346</v>
      </c>
      <c r="B98" s="254" t="s">
        <v>108</v>
      </c>
      <c r="C98" s="240" t="s">
        <v>345</v>
      </c>
      <c r="D98" s="260">
        <v>30</v>
      </c>
      <c r="E98" s="255">
        <v>0</v>
      </c>
      <c r="F98" s="256">
        <f>+D98*E98</f>
        <v>0</v>
      </c>
      <c r="H98" s="293"/>
    </row>
    <row r="99" spans="1:8">
      <c r="A99" s="215"/>
      <c r="B99" s="254"/>
      <c r="D99" s="260"/>
      <c r="E99" s="255"/>
      <c r="F99" s="256"/>
    </row>
    <row r="100" spans="1:8">
      <c r="A100" s="234" t="s">
        <v>346</v>
      </c>
      <c r="B100" s="351" t="s">
        <v>424</v>
      </c>
      <c r="C100" s="240" t="s">
        <v>268</v>
      </c>
      <c r="D100" s="260">
        <v>1</v>
      </c>
      <c r="E100" s="255">
        <v>0</v>
      </c>
      <c r="F100" s="256">
        <f>+D100*E100</f>
        <v>0</v>
      </c>
    </row>
    <row r="101" spans="1:8">
      <c r="A101" s="234"/>
      <c r="B101" s="254"/>
      <c r="D101" s="260"/>
      <c r="E101" s="255"/>
      <c r="F101" s="256"/>
    </row>
    <row r="102" spans="1:8" ht="15.75" thickBot="1">
      <c r="A102" s="247"/>
      <c r="B102" s="247" t="s">
        <v>347</v>
      </c>
      <c r="C102" s="248"/>
      <c r="D102" s="249"/>
      <c r="E102" s="246"/>
      <c r="F102" s="273">
        <f>SUM(F96:F101)</f>
        <v>0</v>
      </c>
    </row>
    <row r="103" spans="1:8" ht="15.75" thickTop="1">
      <c r="A103" s="213"/>
      <c r="B103" s="213"/>
      <c r="C103" s="251"/>
      <c r="D103" s="252"/>
      <c r="E103" s="208"/>
      <c r="F103" s="292"/>
    </row>
    <row r="104" spans="1:8" ht="15">
      <c r="A104" s="213" t="s">
        <v>247</v>
      </c>
      <c r="B104" s="264" t="s">
        <v>348</v>
      </c>
      <c r="C104" s="211"/>
      <c r="D104" s="264"/>
      <c r="E104" s="274"/>
      <c r="F104" s="275"/>
    </row>
    <row r="105" spans="1:8" ht="16.5">
      <c r="A105" s="217" t="s">
        <v>259</v>
      </c>
      <c r="B105" s="218" t="s">
        <v>0</v>
      </c>
      <c r="C105" s="219" t="s">
        <v>260</v>
      </c>
      <c r="D105" s="220" t="s">
        <v>261</v>
      </c>
      <c r="E105" s="221" t="s">
        <v>262</v>
      </c>
      <c r="F105" s="221" t="s">
        <v>263</v>
      </c>
    </row>
    <row r="106" spans="1:8" ht="16.5">
      <c r="A106" s="228"/>
      <c r="B106" s="229"/>
      <c r="C106" s="230" t="s">
        <v>264</v>
      </c>
      <c r="D106" s="231"/>
      <c r="E106" s="232" t="s">
        <v>265</v>
      </c>
      <c r="F106" s="233"/>
    </row>
    <row r="107" spans="1:8">
      <c r="A107" s="215"/>
      <c r="B107" s="254"/>
      <c r="D107" s="260"/>
      <c r="E107" s="274"/>
      <c r="F107" s="275"/>
    </row>
    <row r="108" spans="1:8" ht="28.5">
      <c r="A108" s="234" t="s">
        <v>349</v>
      </c>
      <c r="B108" s="254" t="s">
        <v>427</v>
      </c>
      <c r="C108" s="240" t="s">
        <v>268</v>
      </c>
      <c r="D108" s="260">
        <v>1</v>
      </c>
      <c r="E108" s="294">
        <v>0</v>
      </c>
      <c r="F108" s="256">
        <f>+(F92+F47+F28+F13)*0.07</f>
        <v>0</v>
      </c>
      <c r="H108" s="293"/>
    </row>
    <row r="109" spans="1:8">
      <c r="A109" s="234"/>
      <c r="B109" s="254"/>
      <c r="D109" s="260"/>
      <c r="E109" s="274"/>
      <c r="F109" s="275"/>
    </row>
    <row r="110" spans="1:8" ht="15.75" thickBot="1">
      <c r="A110" s="247"/>
      <c r="B110" s="247" t="s">
        <v>350</v>
      </c>
      <c r="C110" s="248"/>
      <c r="D110" s="249"/>
      <c r="E110" s="246"/>
      <c r="F110" s="273">
        <f>+F108</f>
        <v>0</v>
      </c>
    </row>
    <row r="111" spans="1:8" ht="16.5" thickTop="1" thickBot="1">
      <c r="A111" s="247"/>
      <c r="B111" s="247"/>
      <c r="C111" s="248"/>
      <c r="D111" s="249"/>
      <c r="E111" s="246"/>
      <c r="F111" s="295"/>
    </row>
    <row r="112" spans="1:8" s="208" customFormat="1" ht="16.5" thickTop="1" thickBot="1">
      <c r="A112" s="247"/>
      <c r="B112" s="247" t="s">
        <v>351</v>
      </c>
      <c r="C112" s="248"/>
      <c r="D112" s="249"/>
      <c r="E112" s="246"/>
      <c r="F112" s="295">
        <f>+F110+F102+F92+F47+F28+F13</f>
        <v>0</v>
      </c>
      <c r="G112" s="207"/>
      <c r="H112" s="207"/>
    </row>
    <row r="113" spans="1:4" ht="15" thickTop="1">
      <c r="A113" s="215"/>
      <c r="B113" s="215"/>
      <c r="D113" s="215"/>
    </row>
    <row r="115" spans="1:4">
      <c r="A115" s="254"/>
      <c r="B115" s="254"/>
      <c r="C115" s="258"/>
      <c r="D115" s="296"/>
    </row>
    <row r="119" spans="1:4" ht="15">
      <c r="A119" s="213"/>
      <c r="B119" s="264"/>
      <c r="C119" s="236"/>
      <c r="D119" s="237"/>
    </row>
    <row r="120" spans="1:4">
      <c r="A120" s="234"/>
      <c r="B120" s="235"/>
      <c r="C120" s="236"/>
      <c r="D120" s="237"/>
    </row>
    <row r="121" spans="1:4">
      <c r="A121" s="234"/>
      <c r="B121" s="235"/>
      <c r="C121" s="236"/>
      <c r="D121" s="237"/>
    </row>
    <row r="122" spans="1:4">
      <c r="A122" s="234"/>
      <c r="B122" s="235"/>
    </row>
    <row r="123" spans="1:4" ht="15">
      <c r="A123" s="213"/>
      <c r="B123" s="264"/>
      <c r="C123" s="211"/>
      <c r="D123" s="212"/>
    </row>
    <row r="125" spans="1:4" ht="15">
      <c r="B125" s="264"/>
    </row>
    <row r="136" spans="1:4" ht="15">
      <c r="A136" s="234"/>
      <c r="B136" s="264"/>
      <c r="C136" s="211"/>
      <c r="D136" s="212"/>
    </row>
    <row r="137" spans="1:4" ht="15">
      <c r="A137" s="234"/>
      <c r="B137" s="264"/>
      <c r="C137" s="211"/>
      <c r="D137" s="212"/>
    </row>
    <row r="138" spans="1:4" ht="15">
      <c r="A138" s="234"/>
      <c r="C138" s="211"/>
      <c r="D138" s="212"/>
    </row>
  </sheetData>
  <mergeCells count="1">
    <mergeCell ref="B3:D3"/>
  </mergeCells>
  <pageMargins left="0.7" right="0.7" top="0.75" bottom="0.75" header="0.3" footer="0.3"/>
  <pageSetup paperSize="9" orientation="portrait" r:id="rId1"/>
  <headerFooter alignWithMargins="0"/>
  <rowBreaks count="5" manualBreakCount="5">
    <brk id="28" max="5" man="1"/>
    <brk id="48" max="5" man="1"/>
    <brk id="75" max="5" man="1"/>
    <brk id="93" max="5" man="1"/>
    <brk id="10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56859-B131-4CB3-BC19-2DA79805313F}">
  <sheetPr>
    <tabColor rgb="FFFF0000"/>
  </sheetPr>
  <dimension ref="A1:G93"/>
  <sheetViews>
    <sheetView view="pageBreakPreview" topLeftCell="A58" zoomScaleNormal="100" zoomScaleSheetLayoutView="100" workbookViewId="0">
      <selection activeCell="F88" sqref="F88"/>
    </sheetView>
  </sheetViews>
  <sheetFormatPr defaultColWidth="8.85546875" defaultRowHeight="14.25"/>
  <cols>
    <col min="1" max="1" width="7.7109375" style="141" customWidth="1"/>
    <col min="2" max="2" width="42.85546875" style="141" customWidth="1"/>
    <col min="3" max="3" width="6.140625" style="238" customWidth="1"/>
    <col min="4" max="4" width="9.7109375" style="244" customWidth="1"/>
    <col min="5" max="5" width="10.5703125" style="141" customWidth="1"/>
    <col min="6" max="6" width="15.140625" style="141" customWidth="1"/>
    <col min="7" max="122" width="8.85546875" style="141" customWidth="1"/>
    <col min="123" max="16384" width="8.85546875" style="141"/>
  </cols>
  <sheetData>
    <row r="1" spans="1:6" ht="15" customHeight="1">
      <c r="A1" s="202" t="s">
        <v>249</v>
      </c>
      <c r="B1" s="202" t="s">
        <v>352</v>
      </c>
      <c r="C1" s="203"/>
      <c r="D1" s="204"/>
      <c r="E1" s="205"/>
      <c r="F1" s="206"/>
    </row>
    <row r="2" spans="1:6" ht="15" customHeight="1">
      <c r="A2" s="214"/>
      <c r="B2" s="214"/>
      <c r="C2" s="298"/>
      <c r="D2" s="299"/>
      <c r="E2" s="300"/>
      <c r="F2" s="243"/>
    </row>
    <row r="3" spans="1:6" ht="15" customHeight="1">
      <c r="A3" s="214" t="s">
        <v>251</v>
      </c>
      <c r="B3" s="214" t="s">
        <v>353</v>
      </c>
      <c r="C3" s="298"/>
      <c r="D3" s="274"/>
      <c r="E3" s="301"/>
      <c r="F3" s="274"/>
    </row>
    <row r="4" spans="1:6" ht="15" customHeight="1">
      <c r="A4" s="243"/>
      <c r="B4" s="243"/>
      <c r="C4" s="298"/>
      <c r="D4" s="274"/>
      <c r="E4" s="301"/>
      <c r="F4" s="274"/>
    </row>
    <row r="5" spans="1:6" ht="15" customHeight="1">
      <c r="A5" s="302" t="s">
        <v>259</v>
      </c>
      <c r="B5" s="303" t="s">
        <v>0</v>
      </c>
      <c r="C5" s="304" t="s">
        <v>260</v>
      </c>
      <c r="D5" s="305" t="s">
        <v>261</v>
      </c>
      <c r="E5" s="306" t="s">
        <v>262</v>
      </c>
      <c r="F5" s="306" t="s">
        <v>263</v>
      </c>
    </row>
    <row r="6" spans="1:6" ht="15" customHeight="1">
      <c r="A6" s="307"/>
      <c r="B6" s="308"/>
      <c r="C6" s="309" t="s">
        <v>264</v>
      </c>
      <c r="D6" s="310"/>
      <c r="E6" s="311" t="s">
        <v>265</v>
      </c>
      <c r="F6" s="312"/>
    </row>
    <row r="7" spans="1:6" ht="82.5" customHeight="1">
      <c r="A7" s="243" t="s">
        <v>354</v>
      </c>
      <c r="B7" s="243" t="s">
        <v>355</v>
      </c>
      <c r="C7" s="238" t="s">
        <v>356</v>
      </c>
      <c r="D7" s="313">
        <v>121</v>
      </c>
      <c r="E7" s="256">
        <v>0</v>
      </c>
      <c r="F7" s="255">
        <f>+D7*E7</f>
        <v>0</v>
      </c>
    </row>
    <row r="8" spans="1:6">
      <c r="A8" s="243"/>
      <c r="B8" s="243"/>
      <c r="D8" s="313"/>
      <c r="E8" s="256"/>
      <c r="F8" s="255"/>
    </row>
    <row r="9" spans="1:6" ht="80.099999999999994" customHeight="1">
      <c r="A9" s="243" t="s">
        <v>357</v>
      </c>
      <c r="B9" s="243" t="s">
        <v>358</v>
      </c>
      <c r="C9" s="238" t="s">
        <v>356</v>
      </c>
      <c r="D9" s="313">
        <v>10</v>
      </c>
      <c r="E9" s="256">
        <v>0</v>
      </c>
      <c r="F9" s="255">
        <f>+D9*E9</f>
        <v>0</v>
      </c>
    </row>
    <row r="10" spans="1:6">
      <c r="A10" s="243"/>
      <c r="B10" s="243"/>
      <c r="D10" s="313"/>
      <c r="E10" s="256"/>
      <c r="F10" s="255"/>
    </row>
    <row r="11" spans="1:6" ht="80.099999999999994" customHeight="1">
      <c r="A11" s="243" t="s">
        <v>359</v>
      </c>
      <c r="B11" s="243" t="s">
        <v>360</v>
      </c>
      <c r="C11" s="238" t="s">
        <v>356</v>
      </c>
      <c r="D11" s="313">
        <v>28</v>
      </c>
      <c r="E11" s="256">
        <v>0</v>
      </c>
      <c r="F11" s="255">
        <f>+D11*E11</f>
        <v>0</v>
      </c>
    </row>
    <row r="12" spans="1:6">
      <c r="A12" s="243"/>
      <c r="B12" s="243"/>
      <c r="D12" s="313"/>
      <c r="E12" s="256"/>
      <c r="F12" s="255"/>
    </row>
    <row r="13" spans="1:6" ht="80.099999999999994" customHeight="1">
      <c r="A13" s="243" t="s">
        <v>361</v>
      </c>
      <c r="B13" s="243" t="s">
        <v>362</v>
      </c>
      <c r="C13" s="238" t="s">
        <v>356</v>
      </c>
      <c r="D13" s="313">
        <v>28</v>
      </c>
      <c r="E13" s="256">
        <v>0</v>
      </c>
      <c r="F13" s="255">
        <f>+D13*E13</f>
        <v>0</v>
      </c>
    </row>
    <row r="14" spans="1:6">
      <c r="A14" s="243"/>
      <c r="B14" s="243"/>
      <c r="D14" s="313"/>
      <c r="E14" s="256"/>
      <c r="F14" s="255"/>
    </row>
    <row r="15" spans="1:6" ht="62.25" customHeight="1">
      <c r="A15" s="243" t="s">
        <v>363</v>
      </c>
      <c r="B15" s="243" t="s">
        <v>364</v>
      </c>
      <c r="C15" s="238" t="s">
        <v>356</v>
      </c>
      <c r="D15" s="313">
        <v>28</v>
      </c>
      <c r="E15" s="256">
        <v>0</v>
      </c>
      <c r="F15" s="255">
        <f>+D15*E15</f>
        <v>0</v>
      </c>
    </row>
    <row r="16" spans="1:6">
      <c r="A16" s="243"/>
      <c r="B16" s="243"/>
      <c r="D16" s="313"/>
      <c r="E16" s="256"/>
      <c r="F16" s="255"/>
    </row>
    <row r="17" spans="1:6" ht="48" customHeight="1">
      <c r="A17" s="243" t="s">
        <v>365</v>
      </c>
      <c r="B17" s="243" t="s">
        <v>366</v>
      </c>
      <c r="C17" s="238" t="s">
        <v>282</v>
      </c>
      <c r="D17" s="274">
        <v>56</v>
      </c>
      <c r="E17" s="256">
        <v>0</v>
      </c>
      <c r="F17" s="255">
        <f>+D17*E17</f>
        <v>0</v>
      </c>
    </row>
    <row r="18" spans="1:6" ht="15" customHeight="1">
      <c r="A18" s="243"/>
      <c r="B18" s="243"/>
      <c r="D18" s="274"/>
      <c r="E18" s="256"/>
      <c r="F18" s="255"/>
    </row>
    <row r="19" spans="1:6" ht="60" customHeight="1">
      <c r="A19" s="243" t="s">
        <v>367</v>
      </c>
      <c r="B19" s="243" t="s">
        <v>368</v>
      </c>
      <c r="C19" s="238" t="s">
        <v>282</v>
      </c>
      <c r="D19" s="274">
        <v>56</v>
      </c>
      <c r="E19" s="256">
        <v>0</v>
      </c>
      <c r="F19" s="255">
        <f>+D19*E19</f>
        <v>0</v>
      </c>
    </row>
    <row r="20" spans="1:6" ht="15" customHeight="1">
      <c r="A20" s="243"/>
      <c r="B20" s="243"/>
      <c r="C20" s="298"/>
      <c r="D20" s="274"/>
      <c r="E20" s="256"/>
      <c r="F20" s="255"/>
    </row>
    <row r="21" spans="1:6" ht="60" customHeight="1">
      <c r="A21" s="243" t="s">
        <v>369</v>
      </c>
      <c r="B21" s="243" t="s">
        <v>370</v>
      </c>
      <c r="C21" s="238" t="s">
        <v>356</v>
      </c>
      <c r="D21" s="274">
        <v>36</v>
      </c>
      <c r="E21" s="256">
        <v>0</v>
      </c>
      <c r="F21" s="255">
        <f>+D21*E21</f>
        <v>0</v>
      </c>
    </row>
    <row r="22" spans="1:6">
      <c r="A22" s="314"/>
      <c r="B22" s="315"/>
      <c r="D22" s="274"/>
      <c r="E22" s="256"/>
      <c r="F22" s="255"/>
    </row>
    <row r="23" spans="1:6" ht="78" customHeight="1">
      <c r="A23" s="243" t="s">
        <v>371</v>
      </c>
      <c r="B23" s="243" t="s">
        <v>372</v>
      </c>
      <c r="C23" s="238" t="s">
        <v>356</v>
      </c>
      <c r="D23" s="313">
        <v>26</v>
      </c>
      <c r="E23" s="256">
        <v>0</v>
      </c>
      <c r="F23" s="255">
        <f>+D23*E23</f>
        <v>0</v>
      </c>
    </row>
    <row r="24" spans="1:6" ht="15" customHeight="1">
      <c r="A24" s="243"/>
      <c r="B24" s="243"/>
      <c r="D24" s="313"/>
      <c r="E24" s="256"/>
      <c r="F24" s="255"/>
    </row>
    <row r="25" spans="1:6" ht="71.25">
      <c r="A25" s="243" t="s">
        <v>373</v>
      </c>
      <c r="B25" s="315" t="s">
        <v>374</v>
      </c>
      <c r="C25" s="238" t="s">
        <v>277</v>
      </c>
      <c r="D25" s="274">
        <v>10</v>
      </c>
      <c r="E25" s="301">
        <v>0</v>
      </c>
      <c r="F25" s="313">
        <f>+D25*E25</f>
        <v>0</v>
      </c>
    </row>
    <row r="26" spans="1:6">
      <c r="A26" s="314"/>
      <c r="B26" s="315"/>
      <c r="D26" s="274"/>
      <c r="E26" s="301"/>
      <c r="F26" s="313"/>
    </row>
    <row r="27" spans="1:6" ht="15" customHeight="1" thickBot="1">
      <c r="A27" s="316"/>
      <c r="B27" s="317" t="s">
        <v>375</v>
      </c>
      <c r="C27" s="318"/>
      <c r="D27" s="316"/>
      <c r="E27" s="318"/>
      <c r="F27" s="319">
        <f>SUM(F7:F25)</f>
        <v>0</v>
      </c>
    </row>
    <row r="28" spans="1:6" ht="15" customHeight="1" thickTop="1">
      <c r="B28" s="320"/>
      <c r="D28" s="141"/>
      <c r="E28" s="238"/>
      <c r="F28" s="321"/>
    </row>
    <row r="29" spans="1:6" ht="15" customHeight="1">
      <c r="A29" s="214" t="s">
        <v>126</v>
      </c>
      <c r="B29" s="214" t="s">
        <v>376</v>
      </c>
      <c r="D29" s="274"/>
      <c r="E29" s="301"/>
      <c r="F29" s="274"/>
    </row>
    <row r="30" spans="1:6" ht="10.5" customHeight="1">
      <c r="B30" s="320"/>
      <c r="D30" s="274"/>
      <c r="E30" s="301"/>
      <c r="F30" s="274"/>
    </row>
    <row r="31" spans="1:6" ht="15" customHeight="1">
      <c r="A31" s="322" t="s">
        <v>259</v>
      </c>
      <c r="B31" s="303" t="s">
        <v>0</v>
      </c>
      <c r="C31" s="304" t="s">
        <v>260</v>
      </c>
      <c r="D31" s="305" t="s">
        <v>261</v>
      </c>
      <c r="E31" s="306" t="s">
        <v>262</v>
      </c>
      <c r="F31" s="306" t="s">
        <v>263</v>
      </c>
    </row>
    <row r="32" spans="1:6" ht="15" customHeight="1">
      <c r="A32" s="323"/>
      <c r="B32" s="308"/>
      <c r="C32" s="309" t="s">
        <v>264</v>
      </c>
      <c r="D32" s="310"/>
      <c r="E32" s="311" t="s">
        <v>265</v>
      </c>
      <c r="F32" s="312"/>
    </row>
    <row r="33" spans="1:7" ht="60" customHeight="1">
      <c r="A33" s="243" t="s">
        <v>377</v>
      </c>
      <c r="B33" s="243" t="s">
        <v>378</v>
      </c>
      <c r="D33" s="274"/>
      <c r="E33" s="301"/>
      <c r="F33" s="313"/>
    </row>
    <row r="34" spans="1:7" ht="15" customHeight="1">
      <c r="A34" s="243"/>
      <c r="B34" s="324" t="s">
        <v>379</v>
      </c>
      <c r="C34" s="238" t="s">
        <v>277</v>
      </c>
      <c r="D34" s="274">
        <v>58</v>
      </c>
      <c r="E34" s="256">
        <v>0</v>
      </c>
      <c r="F34" s="255">
        <f>+D34*E34</f>
        <v>0</v>
      </c>
    </row>
    <row r="35" spans="1:7" ht="15" customHeight="1">
      <c r="A35" s="243"/>
      <c r="B35" s="324"/>
      <c r="D35" s="274"/>
      <c r="E35" s="256"/>
      <c r="F35" s="255"/>
    </row>
    <row r="36" spans="1:7" ht="57.75" customHeight="1">
      <c r="A36" s="243" t="s">
        <v>380</v>
      </c>
      <c r="B36" s="243" t="s">
        <v>381</v>
      </c>
      <c r="C36" s="238" t="s">
        <v>356</v>
      </c>
      <c r="D36" s="274">
        <v>7.4</v>
      </c>
      <c r="E36" s="256">
        <v>0</v>
      </c>
      <c r="F36" s="255">
        <f>+D36*E36</f>
        <v>0</v>
      </c>
    </row>
    <row r="37" spans="1:7">
      <c r="A37" s="243"/>
      <c r="D37" s="274"/>
      <c r="E37" s="256"/>
      <c r="F37" s="255"/>
    </row>
    <row r="38" spans="1:7" ht="58.5">
      <c r="A38" s="243" t="s">
        <v>377</v>
      </c>
      <c r="B38" s="243" t="s">
        <v>382</v>
      </c>
      <c r="C38" s="240"/>
      <c r="D38" s="274"/>
      <c r="E38" s="301"/>
      <c r="F38" s="313"/>
      <c r="G38" s="325"/>
    </row>
    <row r="39" spans="1:7" ht="15" customHeight="1">
      <c r="A39" s="243"/>
      <c r="B39" s="324" t="s">
        <v>383</v>
      </c>
      <c r="C39" s="240" t="s">
        <v>332</v>
      </c>
      <c r="D39" s="274">
        <v>10</v>
      </c>
      <c r="E39" s="256">
        <v>0</v>
      </c>
      <c r="F39" s="255">
        <f>+D39*E39</f>
        <v>0</v>
      </c>
    </row>
    <row r="40" spans="1:7" ht="15" customHeight="1">
      <c r="A40" s="243"/>
      <c r="B40" s="324"/>
      <c r="C40" s="240"/>
      <c r="D40" s="274"/>
      <c r="E40" s="256"/>
      <c r="F40" s="255"/>
    </row>
    <row r="41" spans="1:7" ht="28.5">
      <c r="A41" s="243" t="s">
        <v>380</v>
      </c>
      <c r="B41" s="243" t="s">
        <v>384</v>
      </c>
      <c r="C41" s="240" t="s">
        <v>291</v>
      </c>
      <c r="D41" s="274">
        <v>5</v>
      </c>
      <c r="E41" s="256">
        <v>0</v>
      </c>
      <c r="F41" s="255">
        <f>+D41*E41</f>
        <v>0</v>
      </c>
    </row>
    <row r="42" spans="1:7" ht="15" customHeight="1">
      <c r="A42" s="243"/>
      <c r="D42" s="274"/>
      <c r="E42" s="256"/>
      <c r="F42" s="255"/>
    </row>
    <row r="43" spans="1:7" ht="42.75">
      <c r="A43" s="243" t="s">
        <v>385</v>
      </c>
      <c r="B43" s="243" t="s">
        <v>386</v>
      </c>
      <c r="C43" s="240" t="s">
        <v>68</v>
      </c>
      <c r="D43" s="274">
        <v>10</v>
      </c>
      <c r="E43" s="256">
        <v>0</v>
      </c>
      <c r="F43" s="255">
        <f>+D43*E43</f>
        <v>0</v>
      </c>
    </row>
    <row r="44" spans="1:7" ht="15" customHeight="1">
      <c r="A44" s="243"/>
      <c r="B44" s="324"/>
      <c r="C44" s="240"/>
      <c r="D44" s="274"/>
      <c r="E44" s="256"/>
      <c r="F44" s="255"/>
    </row>
    <row r="45" spans="1:7" ht="115.5">
      <c r="A45" s="243" t="s">
        <v>387</v>
      </c>
      <c r="B45" s="243" t="s">
        <v>388</v>
      </c>
      <c r="D45" s="274"/>
      <c r="E45" s="256"/>
      <c r="F45" s="255"/>
      <c r="G45" s="325"/>
    </row>
    <row r="46" spans="1:7" ht="18" customHeight="1">
      <c r="A46" s="243"/>
      <c r="B46" s="237" t="s">
        <v>389</v>
      </c>
      <c r="C46" s="238" t="s">
        <v>68</v>
      </c>
      <c r="D46" s="274">
        <v>6</v>
      </c>
      <c r="E46" s="256">
        <v>0</v>
      </c>
      <c r="F46" s="255">
        <f>+D46*E46</f>
        <v>0</v>
      </c>
    </row>
    <row r="47" spans="1:7" ht="18" customHeight="1">
      <c r="A47" s="302" t="s">
        <v>259</v>
      </c>
      <c r="B47" s="303" t="s">
        <v>0</v>
      </c>
      <c r="C47" s="304" t="s">
        <v>260</v>
      </c>
      <c r="D47" s="305" t="s">
        <v>261</v>
      </c>
      <c r="E47" s="306" t="s">
        <v>262</v>
      </c>
      <c r="F47" s="306" t="s">
        <v>263</v>
      </c>
    </row>
    <row r="48" spans="1:7" ht="15" customHeight="1">
      <c r="A48" s="307"/>
      <c r="B48" s="308"/>
      <c r="C48" s="309" t="s">
        <v>264</v>
      </c>
      <c r="D48" s="310"/>
      <c r="E48" s="311" t="s">
        <v>265</v>
      </c>
      <c r="F48" s="312"/>
    </row>
    <row r="49" spans="1:6" ht="116.25">
      <c r="A49" s="243" t="s">
        <v>390</v>
      </c>
      <c r="B49" s="243" t="s">
        <v>391</v>
      </c>
      <c r="C49" s="238" t="s">
        <v>68</v>
      </c>
      <c r="D49" s="274">
        <v>6</v>
      </c>
      <c r="E49" s="256">
        <v>0</v>
      </c>
      <c r="F49" s="255">
        <f>+D49*E49</f>
        <v>0</v>
      </c>
    </row>
    <row r="50" spans="1:6" ht="15" customHeight="1">
      <c r="A50" s="243"/>
      <c r="B50" s="243"/>
      <c r="D50" s="274"/>
      <c r="E50" s="256"/>
      <c r="F50" s="255"/>
    </row>
    <row r="51" spans="1:6" ht="28.5">
      <c r="A51" s="243" t="s">
        <v>392</v>
      </c>
      <c r="B51" s="243" t="s">
        <v>393</v>
      </c>
      <c r="C51" s="298" t="s">
        <v>268</v>
      </c>
      <c r="D51" s="274">
        <v>1</v>
      </c>
      <c r="E51" s="256">
        <v>0</v>
      </c>
      <c r="F51" s="255">
        <f>+D51*E51</f>
        <v>0</v>
      </c>
    </row>
    <row r="52" spans="1:6">
      <c r="A52" s="243"/>
      <c r="B52" s="243"/>
      <c r="C52" s="298"/>
      <c r="D52" s="274"/>
      <c r="E52" s="256"/>
      <c r="F52" s="255"/>
    </row>
    <row r="53" spans="1:6" ht="15" customHeight="1" thickBot="1">
      <c r="A53" s="316"/>
      <c r="B53" s="317" t="s">
        <v>394</v>
      </c>
      <c r="C53" s="318"/>
      <c r="D53" s="316"/>
      <c r="E53" s="326"/>
      <c r="F53" s="319">
        <f>SUM(F49:F52,F34:F46)</f>
        <v>0</v>
      </c>
    </row>
    <row r="54" spans="1:6" ht="15" customHeight="1" thickTop="1">
      <c r="B54" s="320"/>
      <c r="D54" s="141"/>
      <c r="E54" s="327"/>
      <c r="F54" s="328"/>
    </row>
    <row r="55" spans="1:6" ht="15" customHeight="1">
      <c r="A55" s="214" t="s">
        <v>252</v>
      </c>
      <c r="B55" s="350" t="s">
        <v>395</v>
      </c>
      <c r="C55" s="350"/>
      <c r="D55" s="350"/>
      <c r="E55" s="327"/>
      <c r="F55" s="328"/>
    </row>
    <row r="56" spans="1:6" ht="15" customHeight="1">
      <c r="A56" s="243"/>
      <c r="B56" s="243"/>
      <c r="C56" s="298"/>
      <c r="D56" s="299"/>
      <c r="E56" s="327"/>
      <c r="F56" s="328"/>
    </row>
    <row r="57" spans="1:6" ht="15" customHeight="1">
      <c r="A57" s="243" t="s">
        <v>396</v>
      </c>
      <c r="B57" s="243" t="s">
        <v>397</v>
      </c>
      <c r="C57" s="141"/>
      <c r="D57" s="141"/>
      <c r="E57" s="327"/>
      <c r="F57" s="328"/>
    </row>
    <row r="58" spans="1:6" ht="15" customHeight="1">
      <c r="A58" s="243"/>
      <c r="B58" s="243" t="s">
        <v>398</v>
      </c>
      <c r="C58" s="298"/>
      <c r="D58" s="274"/>
      <c r="E58" s="327"/>
      <c r="F58" s="328"/>
    </row>
    <row r="59" spans="1:6" ht="30" customHeight="1">
      <c r="A59" s="243"/>
      <c r="B59" s="243" t="s">
        <v>399</v>
      </c>
      <c r="C59" s="298"/>
      <c r="D59" s="274"/>
      <c r="E59" s="327"/>
      <c r="F59" s="328"/>
    </row>
    <row r="60" spans="1:6" ht="30" customHeight="1">
      <c r="A60" s="243"/>
      <c r="B60" s="243" t="s">
        <v>400</v>
      </c>
      <c r="C60" s="298"/>
      <c r="D60" s="274"/>
      <c r="E60" s="327"/>
      <c r="F60" s="328"/>
    </row>
    <row r="61" spans="1:6" ht="30" customHeight="1">
      <c r="A61" s="243"/>
      <c r="B61" s="329" t="s">
        <v>401</v>
      </c>
      <c r="C61" s="298"/>
      <c r="D61" s="274"/>
      <c r="E61" s="327"/>
      <c r="F61" s="328"/>
    </row>
    <row r="62" spans="1:6" ht="30" customHeight="1">
      <c r="A62" s="243"/>
      <c r="B62" s="329" t="s">
        <v>402</v>
      </c>
      <c r="C62" s="298"/>
      <c r="D62" s="274"/>
      <c r="E62" s="327"/>
      <c r="F62" s="328"/>
    </row>
    <row r="63" spans="1:6" ht="15" customHeight="1">
      <c r="A63" s="243"/>
      <c r="B63" s="243" t="s">
        <v>403</v>
      </c>
      <c r="C63" s="298"/>
      <c r="D63" s="274"/>
      <c r="E63" s="327"/>
      <c r="F63" s="328"/>
    </row>
    <row r="64" spans="1:6" ht="32.25" customHeight="1">
      <c r="A64" s="243"/>
      <c r="B64" s="243" t="s">
        <v>404</v>
      </c>
      <c r="C64" s="141"/>
      <c r="D64" s="141"/>
      <c r="E64" s="238"/>
      <c r="F64" s="321"/>
    </row>
    <row r="65" spans="1:6" ht="32.25" customHeight="1">
      <c r="A65" s="243"/>
      <c r="B65" s="329" t="s">
        <v>405</v>
      </c>
      <c r="C65" s="141"/>
      <c r="D65" s="141"/>
      <c r="E65" s="238"/>
      <c r="F65" s="321"/>
    </row>
    <row r="66" spans="1:6" s="314" customFormat="1" ht="17.100000000000001" customHeight="1">
      <c r="A66" s="330"/>
      <c r="B66" s="330"/>
      <c r="C66" s="331" t="s">
        <v>277</v>
      </c>
      <c r="D66" s="332">
        <v>146</v>
      </c>
      <c r="E66" s="333">
        <v>0</v>
      </c>
      <c r="F66" s="334">
        <f>+D66*E66</f>
        <v>0</v>
      </c>
    </row>
    <row r="67" spans="1:6" ht="15" customHeight="1">
      <c r="A67" s="243"/>
      <c r="B67" s="243"/>
      <c r="C67" s="298"/>
      <c r="D67" s="274"/>
      <c r="E67" s="238"/>
      <c r="F67" s="321"/>
    </row>
    <row r="68" spans="1:6" ht="15" customHeight="1" thickBot="1">
      <c r="A68" s="316"/>
      <c r="B68" s="317" t="s">
        <v>406</v>
      </c>
      <c r="C68" s="318"/>
      <c r="D68" s="316"/>
      <c r="E68" s="326"/>
      <c r="F68" s="319">
        <f>+F66</f>
        <v>0</v>
      </c>
    </row>
    <row r="69" spans="1:6" ht="15" customHeight="1" thickTop="1">
      <c r="B69" s="320"/>
      <c r="D69" s="141"/>
      <c r="E69" s="327"/>
      <c r="F69" s="328"/>
    </row>
    <row r="70" spans="1:6" ht="15" customHeight="1">
      <c r="A70" s="335" t="s">
        <v>254</v>
      </c>
      <c r="B70" s="214" t="s">
        <v>407</v>
      </c>
      <c r="C70" s="298"/>
      <c r="D70" s="274"/>
      <c r="E70" s="301"/>
      <c r="F70" s="274"/>
    </row>
    <row r="71" spans="1:6">
      <c r="A71" s="243"/>
      <c r="B71" s="243"/>
      <c r="C71" s="298"/>
      <c r="D71" s="274"/>
      <c r="E71" s="301"/>
      <c r="F71" s="274"/>
    </row>
    <row r="72" spans="1:6" ht="15">
      <c r="A72" s="302" t="s">
        <v>259</v>
      </c>
      <c r="B72" s="303" t="s">
        <v>0</v>
      </c>
      <c r="C72" s="304" t="s">
        <v>260</v>
      </c>
      <c r="D72" s="305" t="s">
        <v>261</v>
      </c>
      <c r="E72" s="306" t="s">
        <v>262</v>
      </c>
      <c r="F72" s="306" t="s">
        <v>263</v>
      </c>
    </row>
    <row r="73" spans="1:6" ht="15">
      <c r="A73" s="307"/>
      <c r="B73" s="308"/>
      <c r="C73" s="309" t="s">
        <v>264</v>
      </c>
      <c r="D73" s="310"/>
      <c r="E73" s="311" t="s">
        <v>265</v>
      </c>
      <c r="F73" s="312"/>
    </row>
    <row r="74" spans="1:6" ht="30" customHeight="1">
      <c r="A74" s="336" t="s">
        <v>408</v>
      </c>
      <c r="B74" s="243" t="s">
        <v>409</v>
      </c>
      <c r="C74" s="298" t="s">
        <v>277</v>
      </c>
      <c r="D74" s="274">
        <v>56</v>
      </c>
      <c r="E74" s="256">
        <v>0</v>
      </c>
      <c r="F74" s="255">
        <f>+D74*E74</f>
        <v>0</v>
      </c>
    </row>
    <row r="75" spans="1:6" ht="10.5" customHeight="1">
      <c r="A75" s="243"/>
      <c r="B75" s="243"/>
      <c r="C75" s="298"/>
      <c r="D75" s="274"/>
      <c r="E75" s="256"/>
      <c r="F75" s="255"/>
    </row>
    <row r="76" spans="1:6" ht="28.5">
      <c r="A76" s="243" t="s">
        <v>410</v>
      </c>
      <c r="B76" s="243" t="s">
        <v>411</v>
      </c>
      <c r="C76" s="238" t="s">
        <v>277</v>
      </c>
      <c r="D76" s="274">
        <v>56</v>
      </c>
      <c r="E76" s="256">
        <v>0</v>
      </c>
      <c r="F76" s="255">
        <f>+D76*E76</f>
        <v>0</v>
      </c>
    </row>
    <row r="77" spans="1:6" ht="10.5" customHeight="1">
      <c r="A77" s="243"/>
      <c r="B77" s="243"/>
      <c r="D77" s="274"/>
      <c r="E77" s="256"/>
      <c r="F77" s="255"/>
    </row>
    <row r="78" spans="1:6" ht="42.75">
      <c r="A78" s="243" t="s">
        <v>412</v>
      </c>
      <c r="B78" s="243" t="s">
        <v>413</v>
      </c>
      <c r="C78" s="238" t="s">
        <v>268</v>
      </c>
      <c r="D78" s="274">
        <v>1</v>
      </c>
      <c r="E78" s="256">
        <v>0</v>
      </c>
      <c r="F78" s="255">
        <f>+D78*E78</f>
        <v>0</v>
      </c>
    </row>
    <row r="79" spans="1:6" ht="10.5" customHeight="1">
      <c r="A79" s="243"/>
      <c r="B79" s="243"/>
      <c r="D79" s="274"/>
      <c r="E79" s="256"/>
      <c r="F79" s="255"/>
    </row>
    <row r="80" spans="1:6" ht="45.75" customHeight="1">
      <c r="A80" s="243" t="s">
        <v>414</v>
      </c>
      <c r="B80" s="243" t="s">
        <v>415</v>
      </c>
      <c r="C80" s="238" t="s">
        <v>268</v>
      </c>
      <c r="D80" s="274">
        <v>1</v>
      </c>
      <c r="E80" s="256">
        <v>0</v>
      </c>
      <c r="F80" s="255">
        <f>+D80*E80</f>
        <v>0</v>
      </c>
    </row>
    <row r="81" spans="1:6" ht="10.5" customHeight="1">
      <c r="A81" s="243"/>
      <c r="B81" s="243"/>
      <c r="D81" s="274"/>
      <c r="E81" s="256"/>
      <c r="F81" s="255"/>
    </row>
    <row r="82" spans="1:6" ht="15.75" thickBot="1">
      <c r="A82" s="316"/>
      <c r="B82" s="317" t="s">
        <v>416</v>
      </c>
      <c r="C82" s="318"/>
      <c r="D82" s="316"/>
      <c r="E82" s="326"/>
      <c r="F82" s="319">
        <f>SUM(F74:F81)</f>
        <v>0</v>
      </c>
    </row>
    <row r="83" spans="1:6" ht="15.75" thickTop="1">
      <c r="B83" s="320"/>
      <c r="D83" s="141"/>
      <c r="E83" s="238"/>
      <c r="F83" s="321"/>
    </row>
    <row r="84" spans="1:6" ht="30">
      <c r="A84" s="337" t="s">
        <v>255</v>
      </c>
      <c r="B84" s="338" t="s">
        <v>417</v>
      </c>
      <c r="C84" s="339"/>
      <c r="D84" s="338"/>
      <c r="E84" s="274"/>
      <c r="F84" s="275"/>
    </row>
    <row r="85" spans="1:6" ht="15">
      <c r="A85" s="302" t="s">
        <v>259</v>
      </c>
      <c r="B85" s="303" t="s">
        <v>0</v>
      </c>
      <c r="C85" s="304" t="s">
        <v>260</v>
      </c>
      <c r="D85" s="305" t="s">
        <v>261</v>
      </c>
      <c r="E85" s="306" t="s">
        <v>262</v>
      </c>
      <c r="F85" s="306" t="s">
        <v>263</v>
      </c>
    </row>
    <row r="86" spans="1:6" ht="15">
      <c r="A86" s="307"/>
      <c r="B86" s="308"/>
      <c r="C86" s="309" t="s">
        <v>264</v>
      </c>
      <c r="D86" s="310"/>
      <c r="E86" s="311" t="s">
        <v>265</v>
      </c>
      <c r="F86" s="312"/>
    </row>
    <row r="87" spans="1:6" ht="10.5" customHeight="1">
      <c r="B87" s="254"/>
      <c r="D87" s="260"/>
      <c r="E87" s="274"/>
      <c r="F87" s="275"/>
    </row>
    <row r="88" spans="1:6" ht="28.5">
      <c r="A88" s="270" t="s">
        <v>418</v>
      </c>
      <c r="B88" s="254" t="s">
        <v>427</v>
      </c>
      <c r="C88" s="238" t="s">
        <v>268</v>
      </c>
      <c r="D88" s="260">
        <v>1</v>
      </c>
      <c r="E88" s="294">
        <v>0</v>
      </c>
      <c r="F88" s="256">
        <f>+(F82+F53+F27+F68)*0.07</f>
        <v>0</v>
      </c>
    </row>
    <row r="89" spans="1:6" ht="10.5" customHeight="1">
      <c r="A89" s="270"/>
      <c r="B89" s="254"/>
      <c r="D89" s="260"/>
      <c r="E89" s="274"/>
      <c r="F89" s="275"/>
    </row>
    <row r="90" spans="1:6" ht="15.75" thickBot="1">
      <c r="A90" s="340"/>
      <c r="B90" s="340" t="s">
        <v>419</v>
      </c>
      <c r="C90" s="341"/>
      <c r="D90" s="249"/>
      <c r="E90" s="317"/>
      <c r="F90" s="342">
        <f>+F88</f>
        <v>0</v>
      </c>
    </row>
    <row r="91" spans="1:6" ht="15" thickTop="1">
      <c r="A91" s="243"/>
      <c r="B91" s="243"/>
      <c r="D91" s="274"/>
      <c r="E91" s="301"/>
      <c r="F91" s="313"/>
    </row>
    <row r="92" spans="1:6" ht="15.75" thickBot="1">
      <c r="A92" s="316"/>
      <c r="B92" s="317" t="s">
        <v>420</v>
      </c>
      <c r="C92" s="318"/>
      <c r="D92" s="316"/>
      <c r="E92" s="318"/>
      <c r="F92" s="319">
        <f>+F90+F82+F68+F53+F27</f>
        <v>0</v>
      </c>
    </row>
    <row r="93" spans="1:6" ht="15" thickTop="1"/>
  </sheetData>
  <mergeCells count="1">
    <mergeCell ref="B55:D55"/>
  </mergeCells>
  <pageMargins left="0.74803149606299213" right="0.74803149606299213" top="0.98425196850393704" bottom="0.98425196850393704" header="0" footer="0"/>
  <pageSetup paperSize="9" scale="94" orientation="portrait" r:id="rId1"/>
  <headerFooter alignWithMargins="0"/>
  <rowBreaks count="3" manualBreakCount="3">
    <brk id="28" max="5" man="1"/>
    <brk id="46" max="5" man="1"/>
    <brk id="5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REKAPITULACIJA PROJEKTA</vt:lpstr>
      <vt:lpstr>2.1 Načrt VGU Rekapitulacija</vt:lpstr>
      <vt:lpstr>2.1 Načrt VGU Popis del</vt:lpstr>
      <vt:lpstr>2.2 Načrt ceste SPLOŠNI POGOJI</vt:lpstr>
      <vt:lpstr>2.2 Načrt ceste REKAPITULACIJA</vt:lpstr>
      <vt:lpstr>2.2 Načrt ceste CESTA popis de</vt:lpstr>
      <vt:lpstr>2.2 Načrt ceste  ODVODNJAVANJE </vt:lpstr>
      <vt:lpstr>'2.1 Načrt VGU Popis del'!Print_Area</vt:lpstr>
      <vt:lpstr>'2.2 Načrt ceste  ODVODNJAVANJE '!Print_Area</vt:lpstr>
      <vt:lpstr>'2.2 Načrt ceste CESTA popis de'!Print_Area</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Jošt Sodnik</cp:lastModifiedBy>
  <cp:lastPrinted>2024-03-29T14:01:05Z</cp:lastPrinted>
  <dcterms:created xsi:type="dcterms:W3CDTF">2004-11-23T09:42:44Z</dcterms:created>
  <dcterms:modified xsi:type="dcterms:W3CDTF">2026-07-07T06:38:03Z</dcterms:modified>
</cp:coreProperties>
</file>